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erimovaEN\Desktop\Свод по нац.проектам на 01-е число каждого месяца\Нацпроекты 2021 год\Нацпроекты на 01.03.2021\"/>
    </mc:Choice>
  </mc:AlternateContent>
  <bookViews>
    <workbookView xWindow="0" yWindow="0" windowWidth="25200" windowHeight="12135" tabRatio="296"/>
  </bookViews>
  <sheets>
    <sheet name="на 1.03.2021" sheetId="5" r:id="rId1"/>
    <sheet name="финансирование на 01.03.21" sheetId="6" r:id="rId2"/>
  </sheets>
  <definedNames>
    <definedName name="_xlnm.Print_Area" localSheetId="0">'на 1.03.2021'!$A$3:$Q$37</definedName>
  </definedNames>
  <calcPr calcId="152511" calcMode="autoNoTable"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4" i="5" l="1"/>
  <c r="P22" i="5" l="1"/>
  <c r="K30" i="5" l="1"/>
  <c r="K29" i="5"/>
  <c r="K28" i="5"/>
  <c r="K27" i="5"/>
  <c r="K26" i="5"/>
  <c r="K25" i="5"/>
  <c r="K24" i="5"/>
  <c r="K23" i="5"/>
  <c r="K22" i="5"/>
  <c r="K21" i="5"/>
  <c r="K20" i="5"/>
  <c r="K31" i="5" l="1"/>
</calcChain>
</file>

<file path=xl/sharedStrings.xml><?xml version="1.0" encoding="utf-8"?>
<sst xmlns="http://schemas.openxmlformats.org/spreadsheetml/2006/main" count="648" uniqueCount="238">
  <si>
    <t>ПП-005-05</t>
  </si>
  <si>
    <t>ПП-023-00</t>
  </si>
  <si>
    <t>Культурная среда</t>
  </si>
  <si>
    <t>ПП-025-00</t>
  </si>
  <si>
    <t>Старшее поколение</t>
  </si>
  <si>
    <t>Содействие занятости женщин – создание условий дошкольного образования для детей в возрасте до трех лет</t>
  </si>
  <si>
    <t>Спорт - норма жизни</t>
  </si>
  <si>
    <t>ПП-026-00</t>
  </si>
  <si>
    <t>Формирование комплексной системы обращения с твёрдыми коммунальными отходами</t>
  </si>
  <si>
    <t>Сохранение уникальных водных объектов</t>
  </si>
  <si>
    <t>Чистая вода</t>
  </si>
  <si>
    <t>Чистая страна</t>
  </si>
  <si>
    <t>Современная школа</t>
  </si>
  <si>
    <t xml:space="preserve">Успех каждого ребенка </t>
  </si>
  <si>
    <t>Цифровая образовательная среда</t>
  </si>
  <si>
    <t>Социальная активность</t>
  </si>
  <si>
    <t>ПП-029-03</t>
  </si>
  <si>
    <t>Жилье</t>
  </si>
  <si>
    <t>Формирование комфортной городской среды</t>
  </si>
  <si>
    <t>Обеспечение устойчивого сокращения непригодного для проживания жилищного фонда (Сокращение НЖФ)</t>
  </si>
  <si>
    <t>Наименования показателей для МО</t>
  </si>
  <si>
    <t>Участие МО в рег. проекте (да/нет)</t>
  </si>
  <si>
    <t>да</t>
  </si>
  <si>
    <t>да (общее участие)</t>
  </si>
  <si>
    <t xml:space="preserve">Муниципальная программа </t>
  </si>
  <si>
    <t>Х</t>
  </si>
  <si>
    <t>2. Доступность дошкольного образования для детей в возрасте от полутора до трех лет, %</t>
  </si>
  <si>
    <t>1. Протяженность береговой линии, очищенной от бытового мусора в границах населенных пунктов , км</t>
  </si>
  <si>
    <t>2. Количество населения, вовлеченного в мероприятия по очистке берегов водных объектов, тыс.чел.</t>
  </si>
  <si>
    <t xml:space="preserve">Культурное пространство 
города Пыть-Яха 
(от 28.11.2018 № 399-па)
</t>
  </si>
  <si>
    <t>2. Культура</t>
  </si>
  <si>
    <t>№п/п</t>
  </si>
  <si>
    <t>№п/п показатели</t>
  </si>
  <si>
    <t xml:space="preserve">Развитие экономического 
потенциала города Пыть-Яха» от 10.12.2018 №423-па)
</t>
  </si>
  <si>
    <t>«Экологическая безопасность города Пыть-Яха» (от 11.12.2018 № 438-па)</t>
  </si>
  <si>
    <t>«Жилищно-коммунальный комплекс и городская среда города Пыть-Яха» (от 13.12.2018 №444-па)</t>
  </si>
  <si>
    <t>«Развитие жилищной сферы в городе Пыть-Яхе» (от 10.12.2018 № 429-па)</t>
  </si>
  <si>
    <t>Внедрение целевой модели "Получение разрешения на строительство и территориальное планирование"</t>
  </si>
  <si>
    <t xml:space="preserve">Творческие люди </t>
  </si>
  <si>
    <t>Предусмотрено финансирование для реализации мероприятий регионального проекта ,руб.</t>
  </si>
  <si>
    <t>Фактически  профинансировано на реализацию мероприятий регионального проекта (освоено), руб.</t>
  </si>
  <si>
    <t>Мероприятия, направленные на сохранение благоприятной окружающей среды и биологического разнообразия в интересах настоящего и будущего поколений</t>
  </si>
  <si>
    <t xml:space="preserve">Финансовая поддержка субъектов малого и среднего предпринимательства </t>
  </si>
  <si>
    <t>Информационная безопасность</t>
  </si>
  <si>
    <t>Организация профессионального обучения граждан предпенсионного возраста  и получения ими  дополнительного профессионального образования</t>
  </si>
  <si>
    <t xml:space="preserve">да </t>
  </si>
  <si>
    <t>Наименование регионального проекта</t>
  </si>
  <si>
    <t>Номер ПП</t>
  </si>
  <si>
    <t xml:space="preserve">Проведение мероприятий, направленных на улучшение экологической ситуации города: проведений субботников, ликвидация свалок. </t>
  </si>
  <si>
    <t xml:space="preserve">Обеспечить возможность женщинам, воспитывающим детей дошкольного возраста, совмещать трудовую деятельность с семейными обязанностями, в том числе за счет повышения доступности дошкольного образования для детей в возрасте до 3 лет. Трудоустройство граждан, из числа незанятых одиноких родителей, родителей, воспитывающих детей-инвалидов, многодетных родителей, женщин, осуществляющих уход за ребенком в возрасте до 3 лет </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</si>
  <si>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</si>
  <si>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Декомпозированные показатели отсутствуют. Занятость в проекте  30%.</t>
  </si>
  <si>
    <t>Декомпозированные показатели отсутствуют. Занятость в проекте  5%.</t>
  </si>
  <si>
    <t>Декомпозированные показатели отсутствуют (занятость в проекте не отмечена)</t>
  </si>
  <si>
    <t xml:space="preserve">Наименование национального проекта </t>
  </si>
  <si>
    <t xml:space="preserve">Информация о выполнении мероприятия </t>
  </si>
  <si>
    <t>Фактическое достижение показателя на отчетную дату</t>
  </si>
  <si>
    <t xml:space="preserve">Организация и проведение мероприятий в рамках  внедрения Всероссийского физкультурно-спортивного комплекса "Готов к труду и обороне"
</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</si>
  <si>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  </t>
  </si>
  <si>
    <t>Показатель предусмотрен в 2023г.</t>
  </si>
  <si>
    <t xml:space="preserve">Размещение, обезвреживание и обработка отходов на межмуниципальном полигоне Нефтеюганского района (по завершению строительства полигона). </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</si>
  <si>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ноября 2019г. </t>
  </si>
  <si>
    <t>3.Доля педагогических работников общего образования, прошедших повышение квалификации в рамках пед аттестации в цифровой форме  с использованием ресурса "одного окна", в общем числе педагогических работников общего образования, %</t>
  </si>
  <si>
    <t xml:space="preserve">Примечание </t>
  </si>
  <si>
    <t>Внедрение индивидуализации образовательного процесса в общеобразовательных учреждениях</t>
  </si>
  <si>
    <t>1. Малое и среднее предпринимательство и поддержка индивидуальной предпринимательской инициативы</t>
  </si>
  <si>
    <t xml:space="preserve">Цифровая культура </t>
  </si>
  <si>
    <t>1.Число общеобразовательных организаций, расположенных в сельской местности и малых городах, обновивших материально-техническую базу для реализации основных и дополнительных общеобразовательных программ цифрового, естественнонаучного и гуманитарного профилей, единиц нарастающим итогом</t>
  </si>
  <si>
    <t>2.Численность обучающихся, охваченных основными и дополнительными общеобразовательными программами цифрового, естественнонаучного и гуманитарного профилей, тыс.человек нарастающим итогом</t>
  </si>
  <si>
    <t>5. Образование</t>
  </si>
  <si>
    <t>Развитие образования
в городе Пыть-Яхе (от 25.12.2018 № 474-па)</t>
  </si>
  <si>
    <t xml:space="preserve">Индикатор достижения показателя </t>
  </si>
  <si>
    <t>Декомпозированные показатели отсутствуют (занятость в проекте 10%)</t>
  </si>
  <si>
    <t>Внедрение государственной информационной системы ХМАО-Югры "Цифровая образовательная платформа Ханты-Мансийского автономного округа - Югры "ГИС Образование Югры)"</t>
  </si>
  <si>
    <t>Участие обучающихся в открытых уроках в режиме онлайн на портале «ПроеКТОриЯ».</t>
  </si>
  <si>
    <t xml:space="preserve">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
 </t>
  </si>
  <si>
    <t>Использование преимущественно отечественного программного обеспечения государственными органами,ОМС и организациями</t>
  </si>
  <si>
    <t>Создание устойчивой и безопасной ИТК инфраструктуры высокоскоростной передачи, обработки и хранения больших объемов данных, доступной для всех организаций и домохозяйств</t>
  </si>
  <si>
    <t xml:space="preserve">1. Рейтинговое голосование по проектам благоустройства, подлежащих в первоочередном порядке                                        2. Общественные обсуждения                           </t>
  </si>
  <si>
    <t>1. Средний срок простоя государственных и муниципальных систем   в результате компьютерных атак, часов</t>
  </si>
  <si>
    <t>1. Общий объем ввода жилья, млн.метров</t>
  </si>
  <si>
    <r>
      <t xml:space="preserve"> 3. Доля молодежи, задействованной в мероприятиях по вовлечению в творческую деятельность, от общего числа молодежи в субъекте Российской Федерации,</t>
    </r>
    <r>
      <rPr>
        <strike/>
        <sz val="11"/>
        <rFont val="Times New Roman"/>
        <family val="1"/>
        <charset val="204"/>
      </rPr>
      <t>%</t>
    </r>
  </si>
  <si>
    <t>1. Численность обучающихся, вовлеченных в деятельность общественных объединений на базе образовательных организаций общего образования, среднего и высшего профессионального образования, млн.чел.</t>
  </si>
  <si>
    <t xml:space="preserve">1. Общее количество квадратных метров расселенного аварийного жилищного фонда,млн. кв.м. </t>
  </si>
  <si>
    <t>4. Экология</t>
  </si>
  <si>
    <t>3. Демография</t>
  </si>
  <si>
    <t xml:space="preserve">2. Общая численность граждан,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t>
  </si>
  <si>
    <t>6. Жильё и городская среда.</t>
  </si>
  <si>
    <t>Приложение</t>
  </si>
  <si>
    <t xml:space="preserve">2. Стоимостная доля закупаемого и (или) арендуемого исполнительными органами муниципального образования, отечественного програмного обеспечения, % </t>
  </si>
  <si>
    <t xml:space="preserve">Проведение мероприятий, направленных на обеспечение и удовлетворение потребности детей в общеобразовательных учреждениях.   </t>
  </si>
  <si>
    <t xml:space="preserve">Проведение мероприятий по направлению:     акции, интеллектуальные игры, флешмоб,конкурсы, фестивали. </t>
  </si>
  <si>
    <t>Мероприятия, запланированные к выполнению в 2021 году</t>
  </si>
  <si>
    <t xml:space="preserve">Плановое значение показателя на 2021 год </t>
  </si>
  <si>
    <r>
      <t xml:space="preserve">1. Увеличение доли граждан, принявших участие в решении вопросов развития городской среды, от общего количества граждан в возрасте от 14 лет, проживающих на территории муниципального образования, в рамках реализации приоритетного проекта «Формирование комфортной городской среды», %.    </t>
    </r>
    <r>
      <rPr>
        <u/>
        <sz val="11"/>
        <color theme="1"/>
        <rFont val="Times New Roman"/>
        <family val="1"/>
        <charset val="204"/>
      </rPr>
      <t/>
    </r>
  </si>
  <si>
    <t xml:space="preserve">
Планируется осуществить демонтаж домов общей площадью 0,008 (при наличия лимитов для осуществления демонтажа показатель будет скорректирован).</t>
  </si>
  <si>
    <t>Количество благоустроеных общественных пространств , включенных в государственные программы формирования совремнной городской среды, единиц</t>
  </si>
  <si>
    <t>7. Цифровая экономика</t>
  </si>
  <si>
    <t xml:space="preserve">Мероприятия, направленные на увеличение числа обращений к цифровым ресурсам в сфере культуры </t>
  </si>
  <si>
    <t xml:space="preserve">Мероприятия, направленные на увеличение числа посещений организаций культуры </t>
  </si>
  <si>
    <t xml:space="preserve">Достижение показателя планируется в течение 2021 года </t>
  </si>
  <si>
    <t>Проводится мониторинг атак, вторжений,попыток проникновений в корпоративную сеть администрации города Пыть-Яха, которые были заблокированы програмным комплексом межсетевым экраном Ideco ICS</t>
  </si>
  <si>
    <t>Подготовка закупки исключительно отечественного програмного обеспечения, внесённого в Единый реестр российских программ для электронных вычислительных машин и баз данных из средств местного бюджета</t>
  </si>
  <si>
    <t>Во всех образовательных организациях внедрена государственная информационная система ХМАО-Югры «Цифровая образовательная платформа Ханты-Мансийского автономного округа - Югры «ГИС Образование Югры)», созданы условия для формирования индивидуальных планов с использованием отдельных элементов федеральной информационно-сервисной платформы цифровой образовательной среды (ООО «Яндекс», ООО «Учи.ру», ООО «Якласс», «Образовательная платформа LECTA», Образовательный портал Сдам ГИА:Решу ЕГЭ).</t>
  </si>
  <si>
    <t>Проведение меропрития планируется в мае 2021 года по очистке от бытового мусора и древесного хлама берегов и прилегающих акваторий водных объектов</t>
  </si>
  <si>
    <t>Проведение меропрития планируется в мае 2021 года</t>
  </si>
  <si>
    <t xml:space="preserve">Благоустройство общественной территории сквер "Сиверко" во 2  микрорайоне "Нефтяников" в городе Пыть-Яхе (1 этап). </t>
  </si>
  <si>
    <t>% выполнения</t>
  </si>
  <si>
    <t>расчёт по итогам года</t>
  </si>
  <si>
    <t xml:space="preserve">Размещение, обезвреживание и  обработки отходов на межмуниципальном полигоне Нефтеюганского района предусматривается по завершению строительства полигона (3 кв. 2021 года). </t>
  </si>
  <si>
    <t>-</t>
  </si>
  <si>
    <t>"Цифровое развитие города Пыть-Яха" (от 05.12.2018 № 415-па)</t>
  </si>
  <si>
    <t>достигнут (обратный показатель)</t>
  </si>
  <si>
    <t xml:space="preserve">3.Число  участников открытых онлайн-уроков, реализуемых с учетом опыта цикла открытых уров  "Проектория", "Уроки настоящего "  или иных аналогичных по возможностям, функциям и результатам проектов, направленных на профориентацию, млн. чел. </t>
  </si>
  <si>
    <t>1. Доля обучающихся  по программам общего образования, доп.и среднего проф.образования, для которых формируется цифровой образовательный профиль и индивидуальный план обучения с использованием ФИСПЦОС, в общем числе обучающихся по указанным программам, %</t>
  </si>
  <si>
    <t>2. Доля образовательных организаций, реализующих программы общего образования, доп.и среднего проф.образования, для которых формируется цифровой образовательный профиль и индивидуальный план обучения с использованием ФИСПЦОС, в общем числе обучающихся по указанным программам, %</t>
  </si>
  <si>
    <t>Укрепление материально-технической базы учреждений спорта. Развитие сети спортивных объектов шаговой доступности</t>
  </si>
  <si>
    <t>% исполнения</t>
  </si>
  <si>
    <t>Заключено соглашение с Департаментом экономического развития ХМАО-Югры от 23.01.2021 № МСП 2021-9</t>
  </si>
  <si>
    <t>Заключено допсоглашение от 02.02.2021 №71885000-1-2019-005/6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МБУ СШОР  ведется работа  по определению поставщика на поставку спортивного инвентаря, спортивного оборудования для воспитанников секций бокса и вольной борьбы.</t>
  </si>
  <si>
    <t xml:space="preserve">1.Уровень обеспеченности граждан спортивными сооружениями исходя из единовременной пропускной способности объектов спорта  </t>
  </si>
  <si>
    <t xml:space="preserve">Расширение доступа субъектов МСП к финансовой поддержке, в том числе к льготному финансированию </t>
  </si>
  <si>
    <t>Количество педагогических работников, зарегистрированных на информационном ресурсе "одного окна" ("Современная цифровая образовательная среда в РФ"), составляет 117 человек.
Количество педагогических работников общего образования, прошедших повышение квалификации в рамках периодической аттестации в цифровой форме с использованием информационного ресурса "одного окна" ("Современная цифровая образовательная среда в РФ"), составляет 64 человека (с нарастающим итогом).</t>
  </si>
  <si>
    <t>В соответствии с письмом Депобразования ХМАО от 05.02.21 № 10-исх-854 в паспорт регионального проекта "Цифровая образовательная среда" внесены изменения в декомпозицию по показателям</t>
  </si>
  <si>
    <t>В соответствии с письмом Депобразования ХМАО от 05.02.21 № 10-исх-854 в паспорт регионального проекта "Современная школа" внесены изменения в декомпозицию по показателям</t>
  </si>
  <si>
    <t>В Депстрой ХМАО было направлено письмо от 24.12.20 № 13-исх-УД-9745 о плановом показателе ввода жилья на 2021 год в общем обёме - 30 000 к.м.</t>
  </si>
  <si>
    <t>Развитие физической 
культуры и спорта в городе Пыть-Яхе
(от 12.12.2018 № 445-па)</t>
  </si>
  <si>
    <t>Оснащены образовательные учреждения в сфере культуры (детские школы иссусств по видам искусств) музыкальными инструментами, оборудованием и учебными материалами, ед (нарастающим итогом)</t>
  </si>
  <si>
    <t>2. Число детей, охваченных деятельностью детских технопарков "Кванториум" и других проектов, направленных на обеспечение доступности доп.общеобраз. Программ естественнонаучной и технической направленности, тыс.чел.</t>
  </si>
  <si>
    <t>1. Доля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</si>
  <si>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марта 2021 г. </t>
  </si>
  <si>
    <t>В феврале в МБОУ СОШ № 1 организован выездной "Кванториум", охвачено 105 человек деятельностью проектов, направленных на обеспечение доступности дополнительных общеобразовательных программ естественно-научной и технической направленности. 
Численность обучающихся, охваченных основными и общеобразовательными программами составляет 1701 чел., из них занимаются программами естественнонаучного профиля- 895 чел., программами гуманитарного профиля - 806 чел.</t>
  </si>
  <si>
    <t>Проведены городские и окружные мероприятия по военно-патриотическому воспитанию, из наиболее значимых можно отметить следующие: круглый стол с сотрудниками Центра подготовки граждан к военной службе «День памяти о россиянах, исполнявших служебный долг за пределами Отечества», военно-спортивная игра «Полигон», посвящение в кадеты, конкурс патриотической песни «России верные сыны», военно-спортивные игры «Бородинский рубеж». В феврале в мероприятия вовлечено 836 человек в возрасте от 14 до 30 лет. Фактическое достижение показателя на 01.03.2021 года - 1656 человек от общего числа молодежи в возрасте 14-30 лет, проживающих в г. Пыть-Ях (7 944 человека).</t>
  </si>
  <si>
    <t xml:space="preserve">По состоянию на 01.03.2021 проведено более 40 значимых мероприятия, приуроченных к государственным и городским праздникам, с охватом аудитории – 12 211 человек (просмотров онлайн). Проведение культурных мероприятий ежемесячно ведется на основании годового плана мероприятий. </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</si>
  <si>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единиц (нарастающим итогом по годам)</t>
  </si>
  <si>
    <t>Значимые культурные мероприятия размещаются на портале культура.рф. Анонсы значимых культурных мероприятий проводятся онлайн-трансляциями. В рамках регионального проекта мероприятия не проводились.</t>
  </si>
  <si>
    <t xml:space="preserve">Мероприятия, направленные на увеличение числа посещений жителями организаций культуры </t>
  </si>
  <si>
    <t>Исполнение расходов бюджета муниципального образования на реализацию региональных проектов, направленных на достижение результатов национальных (федеральных) проектов</t>
  </si>
  <si>
    <t>тыс. рублей</t>
  </si>
  <si>
    <t>2021 год</t>
  </si>
  <si>
    <t>2022 год</t>
  </si>
  <si>
    <t>2023 год</t>
  </si>
  <si>
    <t>Уточненный план в соответствии с месячной отчетностью , в том числе:</t>
  </si>
  <si>
    <t>Исполнено, в том числе:</t>
  </si>
  <si>
    <t xml:space="preserve">За счет целевых межбюджетных трансфертов предоставляемых бюджетам муниципальных образований из федерального бюджета и бюджета автономного округа </t>
  </si>
  <si>
    <t>За счет средств местного бюджета (за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t>
  </si>
  <si>
    <t>в том числе за счет средств местного бюджета на условиях софинансирования</t>
  </si>
  <si>
    <t>ВСЕГО</t>
  </si>
  <si>
    <t>Внебюджетные источники (в соответствии с муниципальными программами)</t>
  </si>
  <si>
    <t xml:space="preserve">ВСЕГО </t>
  </si>
  <si>
    <t>За счет целевых межбюджетных трансфертов предоставляемых бюджетам муниципальных образований из федерального бюджета и бюджета автономного округа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</si>
  <si>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</si>
  <si>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</si>
  <si>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</si>
  <si>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</si>
  <si>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</si>
  <si>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</si>
  <si>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</si>
  <si>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</si>
  <si>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</si>
  <si>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</si>
  <si>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</si>
  <si>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</si>
  <si>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</si>
  <si>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</si>
  <si>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</si>
  <si>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</si>
  <si>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</si>
  <si>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</si>
  <si>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</si>
  <si>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</si>
  <si>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</si>
  <si>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</si>
  <si>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</si>
  <si>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</si>
  <si>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</si>
  <si>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</si>
  <si>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</si>
  <si>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</si>
  <si>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Всего на реализацию национальных проектов</t>
  </si>
  <si>
    <t>Итог</t>
  </si>
  <si>
    <t>I.</t>
  </si>
  <si>
    <t>Национальный проект ''Культура''(А)</t>
  </si>
  <si>
    <t>II.</t>
  </si>
  <si>
    <t>Национальный проект ''Цифровая экономика''(D)</t>
  </si>
  <si>
    <t>III.</t>
  </si>
  <si>
    <t>Национальный проект ''Образование''(Е)</t>
  </si>
  <si>
    <t>Региональный проект "Успех каждого ребенка"</t>
  </si>
  <si>
    <t>XX.X.E2.XXXXX</t>
  </si>
  <si>
    <t>Региональный проект "Цифровая образовательная среда"</t>
  </si>
  <si>
    <t>XX.X.E4.XXXXX</t>
  </si>
  <si>
    <t>Региональный проект "Учитель будущего"</t>
  </si>
  <si>
    <t>XX.X.E5.XXXXX</t>
  </si>
  <si>
    <t>Региональный проект "Социальная активность"</t>
  </si>
  <si>
    <t>XX.X.E8.XXXXX</t>
  </si>
  <si>
    <t>IV.</t>
  </si>
  <si>
    <t>Национальный проект ''Жилье и городская среда''(F)</t>
  </si>
  <si>
    <t>Региональный проект "Формирование комфортной городской среды"</t>
  </si>
  <si>
    <t>XX.X.F2.XXXXX</t>
  </si>
  <si>
    <t>Региональный проект "Чистая вода"</t>
  </si>
  <si>
    <t>XX.X.F5.XXXXX</t>
  </si>
  <si>
    <t>V.</t>
  </si>
  <si>
    <t>Национальный проект ''Экология''(G)</t>
  </si>
  <si>
    <t>VI.</t>
  </si>
  <si>
    <t>Национальный проект ''Малое и среднее предпринимательство и поддержка индивидуальной предпринимательской инициативы''(I)</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</si>
  <si>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</si>
  <si>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XX.X.I4.XXXXX</t>
  </si>
  <si>
    <t>VII.</t>
  </si>
  <si>
    <t>Национальный проект ''Демография''(Р)</t>
  </si>
  <si>
    <t>Региональный проект "Спорт - норма жизни"</t>
  </si>
  <si>
    <t>XX.X.P5.XXXXX</t>
  </si>
  <si>
    <t>Руководитель</t>
  </si>
  <si>
    <t>В.В. Стефогло</t>
  </si>
  <si>
    <t>(подпись)</t>
  </si>
  <si>
    <t>(расшифровка подписи)</t>
  </si>
  <si>
    <t>Исполнитель</t>
  </si>
  <si>
    <t>А.В. Твердохлеб</t>
  </si>
  <si>
    <t>3 марта 2021 г.</t>
  </si>
  <si>
    <t>896 533 20</t>
  </si>
  <si>
    <t xml:space="preserve">Развитие образования
в городе Пыть-Яхе (от 25.12.2018 № 474-па)
</t>
  </si>
  <si>
    <t>В 2021 году на базе Центра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                                                                                                                                                          МАУК "Культурный центр: библиотека-музей" - 6 специалистов                                                                                                                                                                                                                                            МАУК "Культурно-досуговый центр" - 4 специалиста.                                                                                                                                                                                                                                     По состоянию на 01.03.2021 года обучение не проводилось. Согласно плана, обучение 9 специалистов запланировано во 2 квартале 2021 года, обучение 1 специалиста - в 4 квартале 2021 года (октябрь).</t>
  </si>
  <si>
    <t>Мероприятие реализуется за счет денежных средств Департамента труда и занятости населения Ханты – Мансийского автономного округа – Югры, направляемых напрямую в образовательные учреждения. В январе-феврале 2021 года мероприятия по обучению и доп.профессиональному образованию не проводились. Реализация регионального проекта «Старшее поколение» исключена из муниципальной программы, т.к. Пыть-Ях не является соисполнителем отдельных мероприятий гос. программы ХМАО-Югры. Мероприятие реализуется Департаментом труда и занятости населения ХМАО.</t>
  </si>
  <si>
    <t xml:space="preserve">На отчетную дату 607 воспитанниов посещают дошкольные образовательные организации в возрасте от 1 до 3-х лет., из них в  возрасте от 1,5 до 3 - 603 воспитанника.                                                                                                                                                                                                                                                                                                                                 На 01.03.2021 рапределена 661 путевка.  </t>
  </si>
  <si>
    <t>На базе МАУ "Спортивный комплекс", согласно утвержденного плана мероприятий на 2021 год в рамках  Всероссийского физкультурно-спортивного комплекса "Готов к труду и обороне" запланированы к проведению соревнования физкультурно-оздоровительной направленности с марта 2021 года.</t>
  </si>
  <si>
    <t>Заключено соглашение о предоставлении субсидии местному бюджету из бюджета
Ханты-Мансийского автономного округа – Югры от 18.01.2021 № 14-ШД/2021.                                                                                                                                                                                   МАУ "Спортивный комплекс" ведется работа по определению поставщика на приобретение и установку спортивных площадок.</t>
  </si>
  <si>
    <r>
      <rPr>
        <b/>
        <u/>
        <sz val="11"/>
        <rFont val="Times New Roman"/>
        <family val="1"/>
        <charset val="204"/>
      </rPr>
      <t>Реконструкция ВОС-1 (2 очередь).</t>
    </r>
    <r>
      <rPr>
        <sz val="11"/>
        <rFont val="Times New Roman"/>
        <family val="1"/>
        <charset val="204"/>
      </rPr>
      <t xml:space="preserve">  Генподрядчиком является ООО "Атомстройпроект" Выполнены работы подготовительного периода, предусмотренные ПОС.                                                                                                                                                                                                                                                                                Выполнены основные работы:  монтаж металлоконструкций стадии очистки воды 1500 м3/сут., демонтаж емкости 200 м3, прокладка трубопроводов (к скважинам – В9, канализация) методом горизонтального направленного бурения, монтаж кровельных сэндвич-панелей на станции очистки воды 1500м3/сут., подготовка к прокладке кабеля к скважинам, подготовка к монтажу опор трубопроводов, поставка технологического оборудования, по устройству оконных откосов, по заливке бетонного пола по подготовленному основанию и металлическому армокаркасу, по сварке и монтажу стоек эстакады под наружные электросети, пусконаладочные работы кран-балки, завоз материалов для внутренней покраски емкости, выполняются работы по устройству полов главного корпуса (отсыпка песком, уплотнение), продолжается монтаж кронштейнов для устройства тепловой изоляции резервуара чистой воды. Готовность объекта – 84%.                                                                                                                                                                                                                                                                                                                                            </t>
    </r>
    <r>
      <rPr>
        <b/>
        <u/>
        <sz val="11"/>
        <rFont val="Times New Roman"/>
        <family val="1"/>
        <charset val="204"/>
      </rPr>
      <t>Реконструкция ВОС-3</t>
    </r>
    <r>
      <rPr>
        <b/>
        <sz val="11"/>
        <rFont val="Times New Roman"/>
        <family val="1"/>
        <charset val="204"/>
      </rPr>
      <t>.</t>
    </r>
    <r>
      <rPr>
        <sz val="11"/>
        <rFont val="Times New Roman"/>
        <family val="1"/>
        <charset val="204"/>
      </rPr>
      <t xml:space="preserve">  Заключен контракт  на выполнение работ по реконструкции ( МК №018730001941900117 с ООО "Универсал СК"), срок выполнения работ  до 30.06.2021 года. Работы ведутся в соответствии с проектной документацией (после корректировки), а именно: монтаж резервуара чистой воды V5000м3, утепление резервуара чистой воды V2000м3, монтаж наружных сетей водоснабжения и канализации, монтаж ливневой канализации, заземление главного корпуса и резервуаров чистой воды,  монтаж окон и ворот главного корпуса, поставка технологического оборудования, устройство подпорной стены РУ400м3, монтаж обогрева РЧВ5000 и РЧВ2000, огнезащита металлических конструкций главного корпуса, поставка дизельной электростанции и блочного оборудования, выполняются работы по заливке бетонного пола по подготовленному основанию, продолжается завоз оборудования и установка его на фундамент, производятся пуско-наладочные работы кран-балки. Готовность объекта – 90%.</t>
    </r>
  </si>
  <si>
    <t xml:space="preserve">Мероприятия: «Реконструкция ВОС -1 (II очередь) г. Пыть-Ях»,               «Реконструкция ВОС-3 в г. Пыть-Ях»                                                           </t>
  </si>
  <si>
    <t xml:space="preserve">В отчётном периоде 2021 года в МБОУ СОШ № 1 был организован выездной "Кванториум", охвачено 105 человек деятельностью проектов, направленных на обеспечение доступности дополнительных общеобразовательных программ естественно-научной и технической направленности. </t>
  </si>
  <si>
    <t>В открытых уроках «Проектория» приняли участие 408 обучающихся, в проекте «Билет в будущее» - 205 обучающихся.</t>
  </si>
  <si>
    <t xml:space="preserve">Проведение повышения квалификации  в рамках педагогической  аттестации в цифровой форме  с использованием ресурса "одного окна  (не менее 2% работников привлекаемых к образовательной деятельности). </t>
  </si>
  <si>
    <t>По состоянию на 01.03.2021 - 100 % обучающихся (5815 чел.) обучаются по индивидуальному плану с использованием отдельных элементов федеральной информационно-сервисной платформы цифровой образовательной среды (ООО «Яндекс», ООО «Учи.ру», ООО «Якласс», «Образовательная платформа LECTA», Образовательный портал Сдам ГИА:Решу ЕГЭ).</t>
  </si>
  <si>
    <t xml:space="preserve"> </t>
  </si>
  <si>
    <t>На базе 6 общеобразовательных организаций действуют органы ученического самоуправления (Школьное игровое государство «Демократическая республика «Вавилон», Республика «ЮНИТ» («Юные и талантливые»), Демократическая республика «МИЛИД» («Мировой Лидер»), Игровое содружество «Гранд», Демократическая республика «АРМиД»,  Совет старшеклассников "Поколение молодых". Кроме того, на базе шести общеобразовательных организаций работают первичные отделения Всероссийского детско-юношеского военно-патриотического движения "Юнармия", Общероссийской общественно-государственной детско-юношеской организации "Российское движение школьников". В состав указанных объединений по состоянию на 01.03.2021 года входит 3510 человек.</t>
  </si>
  <si>
    <t>По итогам февраля 2021 года в добровольческую деятельность было вовлечено 543 человека. В феврале  2021 года в муниципальном штабе принимали заявки на обслуживание пожилых людей, ветеранов на дому, всего было отработано 26 заказов. Кроме того, волонтеры приняли участие в Флеш мобе «Роза памяти», в рамках Дня памяти воинов-интернационалистов, диалоге молодежи с интересными людьми «Встреча без галстуков», акции «Письмо Победы», Всероссийской акции «Помним своих героев», акции «Родные объятия», акции «Скажи СПАСИБО лично». В феврале команда волонтеров старшеклассников оказывала помощь взрослой поликлинике в работе по вакцинации населения.                                                                                                                           Фактическое значение показателя – 1071  человек.</t>
  </si>
  <si>
    <r>
      <rPr>
        <sz val="11"/>
        <color theme="1"/>
        <rFont val="Times New Roman"/>
        <family val="1"/>
        <charset val="204"/>
      </rPr>
      <t>План ввода жилья по ПП на 2021 год  = 27 000 кв.м., по письму Депстроя ХМАО (от 24.12.20 № 13-исх-УД-9745) - 30 000 кв.м, в том числе: 2 многоквартирных жилых дома - 29711.60 кв.м., индивидуальное жилищное строительство (ИЖД) = 288.40 кв.м.</t>
    </r>
    <r>
      <rPr>
        <sz val="11"/>
        <rFont val="Times New Roman"/>
        <family val="1"/>
        <charset val="204"/>
      </rPr>
      <t xml:space="preserve"> По состоянию на 01 марта введено: </t>
    </r>
    <r>
      <rPr>
        <sz val="11"/>
        <color theme="1"/>
        <rFont val="Times New Roman"/>
        <family val="1"/>
        <charset val="204"/>
      </rPr>
      <t>550 кв.м (5 домов) в том числе ИЖД - 2шт (324 кв.м), садовых домов -3 шт (226 кв.м).</t>
    </r>
  </si>
  <si>
    <t xml:space="preserve">В соответствии с письмом Минстроя и ЖКХ РФ от 26.02.2021 №7302-МЕ/11 совместно с АНО «Диалог Регионы» разработана единая федеральная платформа для онлайн голосования граждан по выбору общественных территорий в связи с этим внесены изменения в постановление от 06.09.2019 № 337-па «О порядке организации и проведения рейтингового голосования по выбору общественных территорий муниципального образования городской округ город Пыть-Ях, подлежащих в первоочередном порядке благоустройству в очередном году». Проект постановления находится на согласовании в УПВ. Сроки проведения рейтингового голосования определены Минстроем России с 26.04.2021 по 30.05.2021г.                                                                                                                                                                                                                                                                                                                                                                                                                                                             Раннее объявленное рейтинговое голосование на портале "Открытый регион - Югра" отменено.                        </t>
  </si>
  <si>
    <r>
      <rPr>
        <sz val="11"/>
        <color theme="1"/>
        <rFont val="Times New Roman"/>
        <family val="1"/>
        <charset val="204"/>
      </rPr>
      <t xml:space="preserve">В 2020 году 13 марта завершилось голосование по проектам благоустройства общественных территорий МО г. Пыть-Ях -  304 человека проголосовали за сквер "Сиверко" во 2 мкр "Нефтяников").  </t>
    </r>
    <r>
      <rPr>
        <sz val="11"/>
        <rFont val="Times New Roman"/>
        <family val="1"/>
        <charset val="204"/>
      </rPr>
      <t xml:space="preserve">23.11.2020 заключен муниципальный контракт с ООО «Ремстрой» г. Новый Уренгой на сумму 11 152,1 тыс.руб., </t>
    </r>
    <r>
      <rPr>
        <sz val="11"/>
        <color theme="1"/>
        <rFont val="Times New Roman"/>
        <family val="1"/>
        <charset val="204"/>
      </rPr>
      <t>начало работ (1 этап) 15.05.2021 г (</t>
    </r>
    <r>
      <rPr>
        <sz val="11"/>
        <rFont val="Times New Roman"/>
        <family val="1"/>
        <charset val="204"/>
      </rPr>
      <t>в течение 90 календ.дней). 10.03.2021 г. объявлен аукцион на выполнение работ 2-го этапа. Предусмотрена новая тротуарная плитка, опоры освещения, урны, МАФы, скамейки, облицовка фонтана.</t>
    </r>
  </si>
  <si>
    <t xml:space="preserve">Всего на территории города Пыть-Яха по состоянию на 01.01.2021 года находится 38 жилых домов, признанных аварийными, в том числе расселяемых в рамках регионального проекта – 1 дом. Осуществлен снос 4 жилых домов - 4200 кв.м (снесены в конце 2020, не учтены в показателе за 2020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</si>
</sst>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0000\ _₽_-;\-* #,##0.000000\ _₽_-;_-* &quot;-&quot;??\ _₽_-;_-@_-"/>
    <numFmt numFmtId="165" formatCode="#,##0.00_ ;\-#,##0.00\ "/>
    <numFmt numFmtId="166" formatCode="&quot;&quot;###,##0.00"/>
  </numFmts>
  <fonts count="21" x14ac:knownFonts="1">
    <font>
      <sz val="11"/>
      <color theme="1"/>
      <name val="Calibri"/>
      <family val="2"/>
      <scheme val="minor"/>
    </font>
    <font>
      <u/>
      <sz val="11"/>
      <color theme="1"/>
      <name val="Times New Roman"/>
      <family val="1"/>
      <charset val="204"/>
    </font>
    <font>
      <sz val="11"/>
      <color theme="1"/>
      <name val="Calibri"/>
      <family val="2"/>
      <scheme val="minor"/>
    </font>
    <font>
      <sz val="12"/>
      <color theme="1"/>
      <name val="Calibri"/>
      <family val="2"/>
      <scheme val="minor"/>
    </font>
    <font>
      <b/>
      <sz val="10"/>
      <name val="Times New Roman"/>
      <family val="1"/>
      <charset val="204"/>
    </font>
    <font>
      <sz val="10"/>
      <name val="Times New Roman"/>
      <family val="1"/>
      <charset val="204"/>
    </font>
    <font>
      <sz val="11"/>
      <name val="Times New Roman"/>
      <family val="1"/>
      <charset val="204"/>
    </font>
    <font>
      <sz val="11"/>
      <name val="Calibri"/>
      <family val="2"/>
      <scheme val="minor"/>
    </font>
    <font>
      <b/>
      <sz val="14"/>
      <name val="Times New Roman"/>
      <family val="1"/>
      <charset val="204"/>
    </font>
    <font>
      <sz val="13"/>
      <name val="Times New Roman"/>
      <family val="1"/>
      <charset val="204"/>
    </font>
    <font>
      <u/>
      <sz val="11"/>
      <name val="Times New Roman"/>
      <family val="1"/>
      <charset val="204"/>
    </font>
    <font>
      <strike/>
      <sz val="11"/>
      <name val="Times New Roman"/>
      <family val="1"/>
      <charset val="204"/>
    </font>
    <font>
      <sz val="11"/>
      <color theme="1"/>
      <name val="Times New Roman"/>
      <family val="1"/>
      <charset val="204"/>
    </font>
    <font>
      <b/>
      <u/>
      <sz val="11"/>
      <name val="Times New Roman"/>
      <family val="1"/>
      <charset val="204"/>
    </font>
    <font>
      <b/>
      <sz val="11"/>
      <name val="Times New Roman"/>
      <family val="1"/>
      <charset val="204"/>
    </font>
    <font>
      <b/>
      <sz val="12"/>
      <color indexed="8"/>
      <name val="Times New Roman"/>
      <family val="1"/>
      <charset val="204"/>
    </font>
    <font>
      <sz val="10"/>
      <color indexed="8"/>
      <name val="Times New Roman"/>
      <family val="1"/>
      <charset val="204"/>
    </font>
    <font>
      <sz val="11"/>
      <name val="Arial"/>
      <family val="2"/>
      <charset val="204"/>
    </font>
    <font>
      <b/>
      <sz val="10"/>
      <color indexed="8"/>
      <name val="Times New Roman"/>
      <family val="1"/>
      <charset val="204"/>
    </font>
    <font>
      <b/>
      <i/>
      <sz val="10"/>
      <color indexed="8"/>
      <name val="Times New Roman"/>
      <family val="1"/>
      <charset val="204"/>
    </font>
    <font>
      <sz val="8"/>
      <color indexed="8"/>
      <name val="Times New Roman"/>
      <family val="1"/>
      <charset val="204"/>
    </font>
  </fonts>
  <fills count="5">
    <fill>
      <patternFill patternType="none"/>
    </fill>
    <fill>
      <patternFill patternType="gray125"/>
    </fill>
    <fill>
      <patternFill patternType="solid">
        <fgColor theme="4" tint="0.59999389629810485"/>
        <bgColor indexed="64"/>
      </patternFill>
    </fill>
    <fill>
      <patternFill patternType="solid">
        <fgColor theme="7" tint="0.39997558519241921"/>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8"/>
      </bottom>
      <diagonal/>
    </border>
  </borders>
  <cellStyleXfs count="4">
    <xf numFmtId="0" fontId="0" fillId="0" borderId="0"/>
    <xf numFmtId="43" fontId="2" fillId="0" borderId="0" applyFont="0" applyFill="0" applyBorder="0" applyAlignment="0" applyProtection="0"/>
    <xf numFmtId="43" fontId="2" fillId="0" borderId="0" applyFont="0" applyFill="0" applyBorder="0" applyAlignment="0" applyProtection="0"/>
    <xf numFmtId="0" fontId="3" fillId="0" borderId="0"/>
  </cellStyleXfs>
  <cellXfs count="132">
    <xf numFmtId="0" fontId="0" fillId="0" borderId="0" xfId="0"/>
    <xf numFmtId="0" fontId="7" fillId="0" borderId="1" xfId="0" applyFont="1" applyFill="1" applyBorder="1"/>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9" xfId="0" applyFont="1" applyFill="1" applyBorder="1" applyAlignment="1">
      <alignment horizontal="center" vertical="center"/>
    </xf>
    <xf numFmtId="0" fontId="4" fillId="0" borderId="1" xfId="0" applyFont="1" applyFill="1" applyBorder="1" applyAlignment="1">
      <alignment horizontal="center" vertical="center" wrapText="1"/>
    </xf>
    <xf numFmtId="43" fontId="4"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xf numFmtId="43" fontId="7" fillId="0" borderId="1" xfId="1" applyFont="1" applyFill="1" applyBorder="1" applyAlignment="1">
      <alignment horizontal="center" vertical="center"/>
    </xf>
    <xf numFmtId="0" fontId="6" fillId="0" borderId="1" xfId="0" applyFont="1" applyFill="1" applyBorder="1" applyAlignment="1">
      <alignment horizontal="left" vertical="top" wrapText="1"/>
    </xf>
    <xf numFmtId="0" fontId="6" fillId="0" borderId="1" xfId="0" applyFont="1" applyFill="1" applyBorder="1" applyAlignment="1">
      <alignment vertical="center"/>
    </xf>
    <xf numFmtId="0" fontId="6" fillId="0" borderId="3" xfId="0" applyFont="1" applyFill="1" applyBorder="1" applyAlignment="1">
      <alignment vertical="top" wrapText="1"/>
    </xf>
    <xf numFmtId="0" fontId="6" fillId="0" borderId="4" xfId="0" applyFont="1" applyFill="1" applyBorder="1" applyAlignment="1">
      <alignment vertical="top" wrapText="1"/>
    </xf>
    <xf numFmtId="0" fontId="6" fillId="0" borderId="2" xfId="0" applyFont="1" applyFill="1" applyBorder="1" applyAlignment="1">
      <alignment vertical="top" wrapText="1"/>
    </xf>
    <xf numFmtId="0" fontId="6" fillId="0" borderId="1" xfId="0" applyFont="1" applyFill="1" applyBorder="1" applyAlignment="1">
      <alignment horizontal="center" vertical="center"/>
    </xf>
    <xf numFmtId="0" fontId="7" fillId="0" borderId="12" xfId="0" applyFont="1" applyFill="1" applyBorder="1"/>
    <xf numFmtId="0" fontId="6" fillId="0" borderId="1" xfId="0" applyFont="1" applyFill="1" applyBorder="1" applyAlignment="1"/>
    <xf numFmtId="0" fontId="6" fillId="0" borderId="1" xfId="0" applyFont="1" applyFill="1" applyBorder="1" applyAlignment="1">
      <alignment horizontal="center"/>
    </xf>
    <xf numFmtId="0" fontId="7" fillId="0" borderId="1" xfId="0" applyFont="1" applyFill="1" applyBorder="1" applyAlignment="1">
      <alignment horizontal="center"/>
    </xf>
    <xf numFmtId="0" fontId="6" fillId="0" borderId="2" xfId="0" applyFont="1" applyFill="1" applyBorder="1" applyAlignment="1">
      <alignment horizontal="justify" vertical="center"/>
    </xf>
    <xf numFmtId="0" fontId="6" fillId="0" borderId="1" xfId="0" applyFont="1" applyFill="1" applyBorder="1" applyAlignment="1">
      <alignment horizontal="center" vertical="top" wrapText="1"/>
    </xf>
    <xf numFmtId="0" fontId="6" fillId="0" borderId="2" xfId="0" applyFont="1" applyFill="1" applyBorder="1" applyAlignment="1">
      <alignment horizontal="center" vertical="top" wrapText="1"/>
    </xf>
    <xf numFmtId="165" fontId="6" fillId="0" borderId="1" xfId="1" applyNumberFormat="1" applyFont="1" applyFill="1" applyBorder="1" applyAlignment="1">
      <alignment horizontal="center" vertical="center"/>
    </xf>
    <xf numFmtId="43" fontId="6" fillId="0" borderId="1" xfId="1" applyNumberFormat="1" applyFont="1" applyFill="1" applyBorder="1" applyAlignment="1">
      <alignment horizontal="center" vertical="center"/>
    </xf>
    <xf numFmtId="0" fontId="8" fillId="2" borderId="6" xfId="0" applyFont="1" applyFill="1" applyBorder="1" applyAlignment="1">
      <alignment horizontal="center" vertical="center"/>
    </xf>
    <xf numFmtId="0" fontId="8" fillId="2" borderId="0" xfId="0" applyFont="1" applyFill="1" applyBorder="1" applyAlignment="1">
      <alignment horizontal="center" vertical="center"/>
    </xf>
    <xf numFmtId="43" fontId="7" fillId="2" borderId="1" xfId="1" applyFont="1" applyFill="1" applyBorder="1" applyAlignment="1">
      <alignment horizontal="center" vertical="center"/>
    </xf>
    <xf numFmtId="0" fontId="6" fillId="3" borderId="1" xfId="0" applyFont="1" applyFill="1" applyBorder="1"/>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16" fillId="0" borderId="0" xfId="0" applyFont="1" applyAlignment="1">
      <alignment wrapText="1"/>
    </xf>
    <xf numFmtId="0" fontId="16" fillId="0" borderId="0" xfId="0" applyFont="1" applyAlignment="1">
      <alignment horizontal="right" wrapText="1"/>
    </xf>
    <xf numFmtId="0" fontId="16" fillId="0" borderId="13" xfId="0" applyFont="1" applyBorder="1" applyAlignment="1">
      <alignment horizontal="center" vertical="center" wrapText="1"/>
    </xf>
    <xf numFmtId="0" fontId="16" fillId="0" borderId="13" xfId="0" applyFont="1" applyBorder="1" applyAlignment="1">
      <alignment horizontal="center" wrapText="1"/>
    </xf>
    <xf numFmtId="0" fontId="16" fillId="0" borderId="13" xfId="0" applyFont="1" applyBorder="1" applyAlignment="1">
      <alignment wrapText="1"/>
    </xf>
    <xf numFmtId="0" fontId="18" fillId="0" borderId="13" xfId="0" applyFont="1" applyBorder="1" applyAlignment="1">
      <alignment wrapText="1"/>
    </xf>
    <xf numFmtId="0" fontId="18" fillId="0" borderId="13" xfId="0" applyFont="1" applyBorder="1" applyAlignment="1">
      <alignment horizontal="center" wrapText="1"/>
    </xf>
    <xf numFmtId="166" fontId="16" fillId="0" borderId="13" xfId="0" applyNumberFormat="1" applyFont="1" applyBorder="1" applyAlignment="1">
      <alignment horizontal="right" wrapText="1"/>
    </xf>
    <xf numFmtId="166" fontId="16" fillId="0" borderId="13" xfId="0" applyNumberFormat="1" applyFont="1" applyBorder="1" applyAlignment="1">
      <alignment horizontal="center" wrapText="1"/>
    </xf>
    <xf numFmtId="0" fontId="16" fillId="0" borderId="13" xfId="0" applyFont="1" applyBorder="1" applyAlignment="1">
      <alignment horizontal="right" wrapText="1"/>
    </xf>
    <xf numFmtId="0" fontId="19" fillId="0" borderId="13" xfId="0" applyFont="1" applyBorder="1" applyAlignment="1">
      <alignment horizontal="center" wrapText="1"/>
    </xf>
    <xf numFmtId="0" fontId="19" fillId="0" borderId="13" xfId="0" applyFont="1" applyBorder="1" applyAlignment="1">
      <alignment wrapText="1"/>
    </xf>
    <xf numFmtId="0" fontId="16" fillId="0" borderId="0" xfId="0" applyFont="1" applyAlignment="1">
      <alignment vertical="center" wrapText="1"/>
    </xf>
    <xf numFmtId="0" fontId="16" fillId="0" borderId="16" xfId="0" applyFont="1" applyBorder="1" applyAlignment="1">
      <alignment wrapText="1"/>
    </xf>
    <xf numFmtId="0" fontId="20" fillId="0" borderId="0" xfId="0" applyFont="1" applyAlignment="1">
      <alignment horizontal="center" vertical="top" wrapText="1"/>
    </xf>
    <xf numFmtId="166" fontId="16" fillId="4" borderId="13" xfId="0" applyNumberFormat="1" applyFont="1" applyFill="1" applyBorder="1" applyAlignment="1">
      <alignment horizontal="right" wrapText="1"/>
    </xf>
    <xf numFmtId="166" fontId="16" fillId="4" borderId="13" xfId="0" applyNumberFormat="1" applyFont="1" applyFill="1" applyBorder="1" applyAlignment="1">
      <alignment horizontal="center" wrapText="1"/>
    </xf>
    <xf numFmtId="0" fontId="16" fillId="4" borderId="13" xfId="0" applyFont="1" applyFill="1" applyBorder="1" applyAlignment="1">
      <alignment wrapText="1"/>
    </xf>
    <xf numFmtId="0" fontId="16" fillId="4" borderId="13" xfId="0" applyFont="1" applyFill="1" applyBorder="1" applyAlignment="1">
      <alignment horizontal="right" wrapText="1"/>
    </xf>
    <xf numFmtId="0" fontId="6"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12" fillId="0" borderId="1" xfId="0" applyFont="1" applyFill="1" applyBorder="1" applyAlignment="1">
      <alignment horizontal="left" vertical="top" wrapText="1"/>
    </xf>
    <xf numFmtId="0" fontId="6" fillId="0" borderId="1" xfId="0" applyFont="1" applyFill="1" applyBorder="1" applyAlignment="1">
      <alignment horizontal="left" vertical="center" wrapText="1"/>
    </xf>
    <xf numFmtId="0" fontId="9" fillId="0" borderId="1" xfId="3" applyFont="1" applyFill="1" applyBorder="1" applyAlignment="1">
      <alignment horizontal="center" vertical="center" wrapText="1"/>
    </xf>
    <xf numFmtId="0" fontId="6" fillId="0" borderId="3" xfId="0" applyFont="1" applyFill="1" applyBorder="1" applyAlignment="1">
      <alignment horizontal="left" vertical="top" wrapText="1"/>
    </xf>
    <xf numFmtId="0" fontId="12" fillId="0" borderId="2" xfId="0" applyFont="1" applyFill="1" applyBorder="1" applyAlignment="1">
      <alignment horizontal="left" vertical="center" wrapText="1"/>
    </xf>
    <xf numFmtId="0" fontId="6" fillId="0" borderId="1" xfId="0" applyFont="1" applyFill="1" applyBorder="1" applyAlignment="1">
      <alignment horizontal="left" vertical="center" wrapText="1"/>
    </xf>
    <xf numFmtId="43" fontId="12" fillId="0" borderId="1" xfId="1" applyFont="1" applyFill="1" applyBorder="1" applyAlignment="1">
      <alignment horizontal="center" vertical="center" wrapText="1"/>
    </xf>
    <xf numFmtId="0" fontId="10" fillId="0" borderId="1" xfId="0" applyFont="1" applyFill="1" applyBorder="1" applyAlignment="1">
      <alignment horizontal="left" vertical="top" wrapText="1"/>
    </xf>
    <xf numFmtId="2" fontId="6" fillId="0" borderId="3" xfId="0" applyNumberFormat="1" applyFont="1" applyFill="1" applyBorder="1" applyAlignment="1">
      <alignment horizontal="center" vertical="center" wrapText="1"/>
    </xf>
    <xf numFmtId="2" fontId="6"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2" fontId="12" fillId="0" borderId="3"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4" xfId="0" applyFont="1" applyFill="1" applyBorder="1" applyAlignment="1">
      <alignment horizontal="left" vertical="top" wrapText="1"/>
    </xf>
    <xf numFmtId="164" fontId="6" fillId="0"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43"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43" fontId="6" fillId="0" borderId="3" xfId="1" applyFont="1" applyFill="1" applyBorder="1" applyAlignment="1">
      <alignment horizontal="center" vertical="center" wrapText="1"/>
    </xf>
    <xf numFmtId="43" fontId="6" fillId="0" borderId="4" xfId="1" applyFont="1" applyFill="1" applyBorder="1" applyAlignment="1">
      <alignment horizontal="center" vertical="center" wrapText="1"/>
    </xf>
    <xf numFmtId="4" fontId="6" fillId="0" borderId="1" xfId="1" applyNumberFormat="1" applyFont="1" applyFill="1" applyBorder="1" applyAlignment="1">
      <alignment horizontal="center" vertical="center" wrapText="1"/>
    </xf>
    <xf numFmtId="43" fontId="6" fillId="0" borderId="3" xfId="1" applyFont="1" applyFill="1" applyBorder="1" applyAlignment="1">
      <alignment vertical="center" wrapText="1"/>
    </xf>
    <xf numFmtId="43" fontId="6" fillId="0" borderId="2" xfId="1" applyFont="1" applyFill="1" applyBorder="1" applyAlignment="1">
      <alignment horizontal="center" vertical="center" wrapText="1"/>
    </xf>
    <xf numFmtId="17" fontId="6" fillId="0" borderId="3" xfId="0" applyNumberFormat="1" applyFont="1" applyFill="1" applyBorder="1" applyAlignment="1">
      <alignment horizontal="left" vertical="center" wrapText="1"/>
    </xf>
    <xf numFmtId="17" fontId="6" fillId="0" borderId="2" xfId="0" applyNumberFormat="1" applyFont="1" applyFill="1" applyBorder="1" applyAlignment="1">
      <alignment horizontal="left" vertical="center" wrapText="1"/>
    </xf>
    <xf numFmtId="0" fontId="12" fillId="0" borderId="4"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0" fillId="0" borderId="2" xfId="0" applyFill="1" applyBorder="1" applyAlignment="1">
      <alignment horizontal="left" vertical="center" wrapText="1"/>
    </xf>
    <xf numFmtId="0" fontId="9" fillId="0" borderId="3"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0" fillId="0" borderId="2" xfId="0" applyFill="1" applyBorder="1" applyAlignment="1">
      <alignment horizontal="center" vertical="center" wrapText="1"/>
    </xf>
    <xf numFmtId="43" fontId="6" fillId="0" borderId="3" xfId="1" applyFont="1" applyFill="1" applyBorder="1" applyAlignment="1">
      <alignment horizontal="center" vertical="center" wrapText="1"/>
    </xf>
    <xf numFmtId="43" fontId="6" fillId="0" borderId="4" xfId="1"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4" xfId="0" applyFill="1" applyBorder="1" applyAlignment="1">
      <alignment horizontal="center" vertical="center" wrapText="1"/>
    </xf>
    <xf numFmtId="0" fontId="8" fillId="0" borderId="10" xfId="0" applyFont="1" applyFill="1" applyBorder="1" applyAlignment="1">
      <alignment horizontal="center" vertical="center"/>
    </xf>
    <xf numFmtId="0" fontId="8" fillId="0" borderId="0" xfId="0" applyFont="1" applyFill="1" applyBorder="1" applyAlignment="1">
      <alignment horizontal="right" vertical="center"/>
    </xf>
    <xf numFmtId="0" fontId="6" fillId="0" borderId="3" xfId="0" applyFont="1" applyFill="1" applyBorder="1" applyAlignment="1">
      <alignment horizontal="center" vertical="top" wrapText="1"/>
    </xf>
    <xf numFmtId="0" fontId="6" fillId="0" borderId="2"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 fontId="6" fillId="0" borderId="3" xfId="1" applyNumberFormat="1" applyFont="1" applyFill="1" applyBorder="1" applyAlignment="1">
      <alignment horizontal="center" vertical="center" wrapText="1"/>
    </xf>
    <xf numFmtId="0" fontId="6" fillId="0" borderId="3" xfId="1"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4" xfId="0" applyFont="1" applyFill="1" applyBorder="1" applyAlignment="1">
      <alignment horizontal="center" vertical="top" wrapText="1"/>
    </xf>
    <xf numFmtId="43" fontId="6" fillId="0" borderId="4" xfId="0" applyNumberFormat="1" applyFont="1" applyFill="1" applyBorder="1" applyAlignment="1">
      <alignment horizontal="center" vertical="center" wrapText="1"/>
    </xf>
    <xf numFmtId="0" fontId="6" fillId="0" borderId="3" xfId="0" applyFont="1" applyFill="1" applyBorder="1" applyAlignment="1">
      <alignment horizontal="center"/>
    </xf>
    <xf numFmtId="0" fontId="6" fillId="0" borderId="2" xfId="0" applyFont="1" applyFill="1" applyBorder="1" applyAlignment="1">
      <alignment horizontal="center"/>
    </xf>
    <xf numFmtId="0" fontId="6" fillId="0" borderId="3" xfId="0" applyFont="1" applyFill="1" applyBorder="1" applyAlignment="1">
      <alignment horizontal="justify" vertical="center"/>
    </xf>
    <xf numFmtId="0" fontId="6" fillId="0" borderId="2" xfId="0" applyFont="1" applyFill="1" applyBorder="1" applyAlignment="1">
      <alignment horizontal="justify" vertical="center"/>
    </xf>
    <xf numFmtId="43" fontId="6" fillId="0" borderId="2" xfId="1" applyFont="1" applyFill="1" applyBorder="1" applyAlignment="1">
      <alignment horizontal="center" vertical="center" wrapText="1"/>
    </xf>
    <xf numFmtId="0" fontId="0" fillId="0" borderId="2" xfId="0" applyBorder="1" applyAlignment="1">
      <alignment horizontal="center" vertical="center" wrapText="1"/>
    </xf>
    <xf numFmtId="0" fontId="7" fillId="0" borderId="7" xfId="0" applyFont="1" applyFill="1" applyBorder="1" applyAlignment="1"/>
    <xf numFmtId="0" fontId="7" fillId="0" borderId="11" xfId="0" applyFont="1" applyFill="1" applyBorder="1" applyAlignment="1"/>
    <xf numFmtId="0" fontId="7" fillId="0" borderId="2" xfId="0" applyFont="1" applyFill="1" applyBorder="1" applyAlignment="1">
      <alignment horizontal="left" vertical="center" wrapText="1"/>
    </xf>
    <xf numFmtId="0" fontId="15" fillId="0" borderId="0" xfId="0" applyFont="1" applyAlignment="1">
      <alignment horizontal="center" wrapText="1"/>
    </xf>
    <xf numFmtId="0" fontId="0" fillId="0" borderId="0" xfId="0"/>
    <xf numFmtId="0" fontId="16" fillId="0" borderId="13" xfId="0" applyFont="1" applyBorder="1" applyAlignment="1">
      <alignment horizontal="center" vertical="center" wrapText="1"/>
    </xf>
    <xf numFmtId="0" fontId="17" fillId="0" borderId="14" xfId="0" applyFont="1" applyBorder="1" applyAlignment="1"/>
    <xf numFmtId="0" fontId="17" fillId="0" borderId="15" xfId="0" applyFont="1" applyBorder="1" applyAlignment="1"/>
    <xf numFmtId="0" fontId="16" fillId="0" borderId="0" xfId="0" applyFont="1" applyAlignment="1">
      <alignment wrapText="1"/>
    </xf>
    <xf numFmtId="0" fontId="16" fillId="0" borderId="0" xfId="0" applyFont="1" applyAlignment="1">
      <alignment horizontal="left" vertical="center" wrapText="1"/>
    </xf>
    <xf numFmtId="0" fontId="16" fillId="0" borderId="16" xfId="0" applyFont="1" applyBorder="1" applyAlignment="1">
      <alignment horizontal="center" wrapText="1"/>
    </xf>
    <xf numFmtId="0" fontId="17" fillId="0" borderId="16" xfId="0" applyFont="1" applyBorder="1" applyAlignment="1"/>
    <xf numFmtId="0" fontId="20" fillId="0" borderId="0" xfId="0" applyFont="1" applyAlignment="1">
      <alignment horizontal="center" vertical="top" wrapText="1"/>
    </xf>
  </cellXfs>
  <cellStyles count="4">
    <cellStyle name="Обычный" xfId="0" builtinId="0"/>
    <cellStyle name="Обычный 2" xfId="3"/>
    <cellStyle name="Финансовый" xfId="1"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R37"/>
  <sheetViews>
    <sheetView tabSelected="1" view="pageBreakPreview" topLeftCell="G31" zoomScale="75" zoomScaleNormal="75" zoomScaleSheetLayoutView="75" workbookViewId="0">
      <selection activeCell="M33" sqref="M33"/>
    </sheetView>
  </sheetViews>
  <sheetFormatPr defaultRowHeight="15" x14ac:dyDescent="0.25"/>
  <cols>
    <col min="1" max="1" width="9.5703125" style="1" hidden="1" customWidth="1"/>
    <col min="2" max="2" width="23.5703125" style="1" customWidth="1"/>
    <col min="3" max="3" width="3.5703125" style="1" hidden="1" customWidth="1"/>
    <col min="4" max="4" width="23.140625" style="1" customWidth="1"/>
    <col min="5" max="5" width="0" style="1" hidden="1" customWidth="1"/>
    <col min="6" max="6" width="4.85546875" style="1" hidden="1" customWidth="1"/>
    <col min="7" max="7" width="34.85546875" style="1" customWidth="1"/>
    <col min="8" max="8" width="11.7109375" style="22" customWidth="1"/>
    <col min="9" max="9" width="10.7109375" style="1" customWidth="1"/>
    <col min="10" max="11" width="14.5703125" style="1" customWidth="1"/>
    <col min="12" max="12" width="42.42578125" style="1" customWidth="1"/>
    <col min="13" max="13" width="87.42578125" style="1" customWidth="1"/>
    <col min="14" max="14" width="19.42578125" style="12" customWidth="1"/>
    <col min="15" max="15" width="18.140625" style="12" customWidth="1"/>
    <col min="16" max="16" width="13.5703125" style="30" customWidth="1"/>
    <col min="17" max="17" width="30.140625" style="1" customWidth="1"/>
    <col min="18" max="18" width="21.42578125" style="1" customWidth="1"/>
    <col min="19" max="19" width="88" style="1" customWidth="1"/>
    <col min="20" max="16384" width="9.140625" style="1"/>
  </cols>
  <sheetData>
    <row r="1" spans="1:18" ht="15" hidden="1" customHeight="1" x14ac:dyDescent="0.25">
      <c r="B1" s="2" t="s">
        <v>61</v>
      </c>
      <c r="C1" s="3"/>
      <c r="D1" s="3"/>
      <c r="E1" s="3"/>
      <c r="F1" s="3"/>
      <c r="G1" s="3"/>
      <c r="H1" s="3"/>
      <c r="I1" s="3"/>
      <c r="J1" s="3"/>
      <c r="K1" s="3"/>
      <c r="L1" s="3"/>
      <c r="M1" s="3"/>
      <c r="N1" s="3"/>
      <c r="O1" s="3"/>
      <c r="P1" s="28"/>
      <c r="Q1" s="4"/>
    </row>
    <row r="2" spans="1:18" ht="15" hidden="1" customHeight="1" x14ac:dyDescent="0.25">
      <c r="B2" s="5"/>
      <c r="C2" s="6"/>
      <c r="D2" s="6"/>
      <c r="E2" s="6"/>
      <c r="F2" s="6"/>
      <c r="G2" s="6"/>
      <c r="H2" s="6"/>
      <c r="I2" s="6"/>
      <c r="J2" s="6"/>
      <c r="K2" s="6"/>
      <c r="L2" s="6"/>
      <c r="M2" s="6"/>
      <c r="N2" s="6"/>
      <c r="O2" s="6"/>
      <c r="P2" s="29"/>
      <c r="Q2" s="7"/>
    </row>
    <row r="3" spans="1:18" ht="32.25" customHeight="1" x14ac:dyDescent="0.25">
      <c r="A3" s="19"/>
      <c r="B3" s="6"/>
      <c r="C3" s="6"/>
      <c r="D3" s="6"/>
      <c r="E3" s="6"/>
      <c r="F3" s="6"/>
      <c r="G3" s="6"/>
      <c r="H3" s="6"/>
      <c r="I3" s="6"/>
      <c r="J3" s="6"/>
      <c r="K3" s="6"/>
      <c r="L3" s="6"/>
      <c r="M3" s="6"/>
      <c r="N3" s="6"/>
      <c r="O3" s="102" t="s">
        <v>88</v>
      </c>
      <c r="P3" s="102"/>
      <c r="Q3" s="102"/>
      <c r="R3" s="119"/>
    </row>
    <row r="4" spans="1:18" ht="30" customHeight="1" x14ac:dyDescent="0.25">
      <c r="A4" s="19"/>
      <c r="B4" s="101" t="s">
        <v>130</v>
      </c>
      <c r="C4" s="101"/>
      <c r="D4" s="101"/>
      <c r="E4" s="101"/>
      <c r="F4" s="101"/>
      <c r="G4" s="101"/>
      <c r="H4" s="101"/>
      <c r="I4" s="101"/>
      <c r="J4" s="101"/>
      <c r="K4" s="101"/>
      <c r="L4" s="101"/>
      <c r="M4" s="101"/>
      <c r="N4" s="101"/>
      <c r="O4" s="101"/>
      <c r="P4" s="101"/>
      <c r="Q4" s="101"/>
      <c r="R4" s="120"/>
    </row>
    <row r="5" spans="1:18" s="10" customFormat="1" ht="101.25" customHeight="1" x14ac:dyDescent="0.25">
      <c r="A5" s="8" t="s">
        <v>47</v>
      </c>
      <c r="B5" s="8" t="s">
        <v>54</v>
      </c>
      <c r="C5" s="8" t="s">
        <v>31</v>
      </c>
      <c r="D5" s="8" t="s">
        <v>46</v>
      </c>
      <c r="E5" s="8" t="s">
        <v>21</v>
      </c>
      <c r="F5" s="8" t="s">
        <v>32</v>
      </c>
      <c r="G5" s="8" t="s">
        <v>20</v>
      </c>
      <c r="H5" s="8" t="s">
        <v>71</v>
      </c>
      <c r="I5" s="8" t="s">
        <v>93</v>
      </c>
      <c r="J5" s="8" t="s">
        <v>56</v>
      </c>
      <c r="K5" s="8" t="s">
        <v>107</v>
      </c>
      <c r="L5" s="8" t="s">
        <v>92</v>
      </c>
      <c r="M5" s="8" t="s">
        <v>55</v>
      </c>
      <c r="N5" s="9" t="s">
        <v>39</v>
      </c>
      <c r="O5" s="9" t="s">
        <v>40</v>
      </c>
      <c r="P5" s="9" t="s">
        <v>117</v>
      </c>
      <c r="Q5" s="8" t="s">
        <v>24</v>
      </c>
      <c r="R5" s="10" t="s">
        <v>63</v>
      </c>
    </row>
    <row r="6" spans="1:18" s="11" customFormat="1" ht="93" customHeight="1" x14ac:dyDescent="0.25">
      <c r="A6" s="33" t="s">
        <v>0</v>
      </c>
      <c r="B6" s="60" t="s">
        <v>65</v>
      </c>
      <c r="C6" s="13">
        <v>1</v>
      </c>
      <c r="D6" s="61" t="s">
        <v>121</v>
      </c>
      <c r="E6" s="56" t="s">
        <v>23</v>
      </c>
      <c r="F6" s="56"/>
      <c r="G6" s="62" t="s">
        <v>51</v>
      </c>
      <c r="H6" s="56" t="s">
        <v>25</v>
      </c>
      <c r="I6" s="56" t="s">
        <v>25</v>
      </c>
      <c r="J6" s="56" t="s">
        <v>25</v>
      </c>
      <c r="K6" s="56" t="s">
        <v>25</v>
      </c>
      <c r="L6" s="62" t="s">
        <v>42</v>
      </c>
      <c r="M6" s="13" t="s">
        <v>118</v>
      </c>
      <c r="N6" s="67">
        <v>2856316</v>
      </c>
      <c r="O6" s="77">
        <v>0</v>
      </c>
      <c r="P6" s="80" t="s">
        <v>110</v>
      </c>
      <c r="Q6" s="57" t="s">
        <v>33</v>
      </c>
    </row>
    <row r="7" spans="1:18" s="11" customFormat="1" ht="108.75" customHeight="1" x14ac:dyDescent="0.25">
      <c r="A7" s="103" t="s">
        <v>1</v>
      </c>
      <c r="B7" s="89" t="s">
        <v>30</v>
      </c>
      <c r="C7" s="13">
        <v>3</v>
      </c>
      <c r="D7" s="62" t="s">
        <v>2</v>
      </c>
      <c r="E7" s="56" t="s">
        <v>22</v>
      </c>
      <c r="F7" s="56">
        <v>1</v>
      </c>
      <c r="G7" s="62" t="s">
        <v>127</v>
      </c>
      <c r="H7" s="56" t="s">
        <v>25</v>
      </c>
      <c r="I7" s="56" t="s">
        <v>25</v>
      </c>
      <c r="J7" s="56" t="s">
        <v>25</v>
      </c>
      <c r="K7" s="56" t="s">
        <v>59</v>
      </c>
      <c r="L7" s="62" t="s">
        <v>136</v>
      </c>
      <c r="M7" s="13" t="s">
        <v>133</v>
      </c>
      <c r="N7" s="77" t="s">
        <v>25</v>
      </c>
      <c r="O7" s="77" t="s">
        <v>25</v>
      </c>
      <c r="P7" s="77" t="s">
        <v>25</v>
      </c>
      <c r="Q7" s="98" t="s">
        <v>29</v>
      </c>
    </row>
    <row r="8" spans="1:18" s="11" customFormat="1" ht="125.25" customHeight="1" x14ac:dyDescent="0.25">
      <c r="A8" s="104"/>
      <c r="B8" s="91"/>
      <c r="C8" s="13">
        <v>4</v>
      </c>
      <c r="D8" s="62" t="s">
        <v>38</v>
      </c>
      <c r="E8" s="56"/>
      <c r="F8" s="56"/>
      <c r="G8" s="62" t="s">
        <v>134</v>
      </c>
      <c r="H8" s="63">
        <v>1</v>
      </c>
      <c r="I8" s="56">
        <v>25</v>
      </c>
      <c r="J8" s="56" t="s">
        <v>110</v>
      </c>
      <c r="K8" s="56" t="s">
        <v>110</v>
      </c>
      <c r="L8" s="62" t="s">
        <v>99</v>
      </c>
      <c r="M8" s="13" t="s">
        <v>220</v>
      </c>
      <c r="N8" s="77" t="s">
        <v>25</v>
      </c>
      <c r="O8" s="77" t="s">
        <v>25</v>
      </c>
      <c r="P8" s="81" t="s">
        <v>25</v>
      </c>
      <c r="Q8" s="99"/>
    </row>
    <row r="9" spans="1:18" s="11" customFormat="1" ht="54.75" customHeight="1" x14ac:dyDescent="0.25">
      <c r="A9" s="25"/>
      <c r="B9" s="90"/>
      <c r="C9" s="13"/>
      <c r="D9" s="62" t="s">
        <v>66</v>
      </c>
      <c r="E9" s="56"/>
      <c r="F9" s="56"/>
      <c r="G9" s="62" t="s">
        <v>53</v>
      </c>
      <c r="H9" s="56" t="s">
        <v>25</v>
      </c>
      <c r="I9" s="56" t="s">
        <v>25</v>
      </c>
      <c r="J9" s="56" t="s">
        <v>25</v>
      </c>
      <c r="K9" s="56" t="s">
        <v>25</v>
      </c>
      <c r="L9" s="62" t="s">
        <v>98</v>
      </c>
      <c r="M9" s="13" t="s">
        <v>135</v>
      </c>
      <c r="N9" s="77" t="s">
        <v>25</v>
      </c>
      <c r="O9" s="77" t="s">
        <v>25</v>
      </c>
      <c r="P9" s="77" t="s">
        <v>25</v>
      </c>
      <c r="Q9" s="107"/>
    </row>
    <row r="10" spans="1:18" s="11" customFormat="1" ht="109.5" customHeight="1" x14ac:dyDescent="0.25">
      <c r="A10" s="105" t="s">
        <v>3</v>
      </c>
      <c r="B10" s="89" t="s">
        <v>85</v>
      </c>
      <c r="C10" s="55">
        <v>5</v>
      </c>
      <c r="D10" s="60" t="s">
        <v>4</v>
      </c>
      <c r="E10" s="56" t="s">
        <v>45</v>
      </c>
      <c r="F10" s="56">
        <v>2</v>
      </c>
      <c r="G10" s="60" t="s">
        <v>72</v>
      </c>
      <c r="H10" s="57" t="s">
        <v>25</v>
      </c>
      <c r="I10" s="57" t="s">
        <v>25</v>
      </c>
      <c r="J10" s="57" t="s">
        <v>25</v>
      </c>
      <c r="K10" s="57" t="s">
        <v>25</v>
      </c>
      <c r="L10" s="62" t="s">
        <v>44</v>
      </c>
      <c r="M10" s="13" t="s">
        <v>221</v>
      </c>
      <c r="N10" s="80" t="s">
        <v>25</v>
      </c>
      <c r="O10" s="80" t="s">
        <v>25</v>
      </c>
      <c r="P10" s="80" t="s">
        <v>25</v>
      </c>
      <c r="Q10" s="73" t="s">
        <v>25</v>
      </c>
    </row>
    <row r="11" spans="1:18" s="11" customFormat="1" ht="187.5" customHeight="1" x14ac:dyDescent="0.25">
      <c r="A11" s="105"/>
      <c r="B11" s="91"/>
      <c r="C11" s="54"/>
      <c r="D11" s="62" t="s">
        <v>5</v>
      </c>
      <c r="E11" s="106"/>
      <c r="F11" s="56">
        <v>4</v>
      </c>
      <c r="G11" s="62" t="s">
        <v>26</v>
      </c>
      <c r="H11" s="63">
        <v>3</v>
      </c>
      <c r="I11" s="56">
        <v>100</v>
      </c>
      <c r="J11" s="56">
        <v>100</v>
      </c>
      <c r="K11" s="56">
        <v>100</v>
      </c>
      <c r="L11" s="64" t="s">
        <v>49</v>
      </c>
      <c r="M11" s="65" t="s">
        <v>222</v>
      </c>
      <c r="N11" s="56" t="s">
        <v>25</v>
      </c>
      <c r="O11" s="56" t="s">
        <v>25</v>
      </c>
      <c r="P11" s="56" t="s">
        <v>25</v>
      </c>
      <c r="Q11" s="57" t="s">
        <v>219</v>
      </c>
    </row>
    <row r="12" spans="1:18" s="11" customFormat="1" ht="73.5" customHeight="1" x14ac:dyDescent="0.25">
      <c r="A12" s="105"/>
      <c r="B12" s="91"/>
      <c r="C12" s="55">
        <v>7</v>
      </c>
      <c r="D12" s="89" t="s">
        <v>6</v>
      </c>
      <c r="E12" s="106"/>
      <c r="F12" s="56">
        <v>5</v>
      </c>
      <c r="G12" s="89" t="s">
        <v>120</v>
      </c>
      <c r="H12" s="93">
        <v>1</v>
      </c>
      <c r="I12" s="96">
        <v>54.7</v>
      </c>
      <c r="J12" s="98" t="s">
        <v>108</v>
      </c>
      <c r="K12" s="98" t="s">
        <v>110</v>
      </c>
      <c r="L12" s="13" t="s">
        <v>57</v>
      </c>
      <c r="M12" s="13" t="s">
        <v>223</v>
      </c>
      <c r="N12" s="108">
        <v>548242</v>
      </c>
      <c r="O12" s="109" t="s">
        <v>110</v>
      </c>
      <c r="P12" s="109" t="s">
        <v>110</v>
      </c>
      <c r="Q12" s="87" t="s">
        <v>126</v>
      </c>
      <c r="R12" s="115"/>
    </row>
    <row r="13" spans="1:18" s="11" customFormat="1" ht="91.5" customHeight="1" x14ac:dyDescent="0.25">
      <c r="A13" s="24"/>
      <c r="B13" s="91"/>
      <c r="C13" s="55"/>
      <c r="D13" s="91"/>
      <c r="E13" s="56"/>
      <c r="F13" s="56"/>
      <c r="G13" s="91"/>
      <c r="H13" s="94"/>
      <c r="I13" s="97"/>
      <c r="J13" s="99"/>
      <c r="K13" s="100"/>
      <c r="L13" s="13" t="s">
        <v>58</v>
      </c>
      <c r="M13" s="13" t="s">
        <v>119</v>
      </c>
      <c r="N13" s="100"/>
      <c r="O13" s="100"/>
      <c r="P13" s="100"/>
      <c r="Q13" s="87"/>
      <c r="R13" s="116"/>
    </row>
    <row r="14" spans="1:18" s="11" customFormat="1" ht="84.75" customHeight="1" x14ac:dyDescent="0.25">
      <c r="A14" s="24"/>
      <c r="B14" s="91"/>
      <c r="C14" s="55"/>
      <c r="D14" s="92"/>
      <c r="E14" s="56"/>
      <c r="F14" s="56"/>
      <c r="G14" s="92"/>
      <c r="H14" s="95"/>
      <c r="I14" s="95"/>
      <c r="J14" s="95"/>
      <c r="K14" s="95"/>
      <c r="L14" s="13" t="s">
        <v>116</v>
      </c>
      <c r="M14" s="13" t="s">
        <v>224</v>
      </c>
      <c r="N14" s="95"/>
      <c r="O14" s="95"/>
      <c r="P14" s="95"/>
      <c r="Q14" s="88"/>
      <c r="R14" s="23"/>
    </row>
    <row r="15" spans="1:18" s="11" customFormat="1" ht="84" customHeight="1" x14ac:dyDescent="0.25">
      <c r="A15" s="105" t="s">
        <v>7</v>
      </c>
      <c r="B15" s="110" t="s">
        <v>84</v>
      </c>
      <c r="C15" s="55">
        <v>8</v>
      </c>
      <c r="D15" s="62" t="s">
        <v>8</v>
      </c>
      <c r="E15" s="56" t="s">
        <v>23</v>
      </c>
      <c r="F15" s="56"/>
      <c r="G15" s="62" t="s">
        <v>52</v>
      </c>
      <c r="H15" s="56" t="s">
        <v>25</v>
      </c>
      <c r="I15" s="56" t="s">
        <v>25</v>
      </c>
      <c r="J15" s="56" t="s">
        <v>25</v>
      </c>
      <c r="K15" s="56" t="s">
        <v>25</v>
      </c>
      <c r="L15" s="62" t="s">
        <v>60</v>
      </c>
      <c r="M15" s="62" t="s">
        <v>109</v>
      </c>
      <c r="N15" s="77" t="s">
        <v>25</v>
      </c>
      <c r="O15" s="77" t="s">
        <v>25</v>
      </c>
      <c r="P15" s="77" t="s">
        <v>25</v>
      </c>
      <c r="Q15" s="98" t="s">
        <v>34</v>
      </c>
    </row>
    <row r="16" spans="1:18" s="11" customFormat="1" ht="46.5" customHeight="1" x14ac:dyDescent="0.25">
      <c r="A16" s="105"/>
      <c r="B16" s="110"/>
      <c r="C16" s="103">
        <v>9</v>
      </c>
      <c r="D16" s="110" t="s">
        <v>9</v>
      </c>
      <c r="E16" s="106" t="s">
        <v>22</v>
      </c>
      <c r="F16" s="56">
        <v>6</v>
      </c>
      <c r="G16" s="13" t="s">
        <v>27</v>
      </c>
      <c r="H16" s="63">
        <v>1</v>
      </c>
      <c r="I16" s="56">
        <v>0.2</v>
      </c>
      <c r="J16" s="56" t="s">
        <v>110</v>
      </c>
      <c r="K16" s="57" t="s">
        <v>110</v>
      </c>
      <c r="L16" s="89" t="s">
        <v>41</v>
      </c>
      <c r="M16" s="85" t="s">
        <v>104</v>
      </c>
      <c r="N16" s="77" t="s">
        <v>25</v>
      </c>
      <c r="O16" s="77" t="s">
        <v>25</v>
      </c>
      <c r="P16" s="81" t="s">
        <v>25</v>
      </c>
      <c r="Q16" s="99"/>
    </row>
    <row r="17" spans="1:18" s="11" customFormat="1" ht="60" customHeight="1" x14ac:dyDescent="0.25">
      <c r="A17" s="105"/>
      <c r="B17" s="110"/>
      <c r="C17" s="104"/>
      <c r="D17" s="110"/>
      <c r="E17" s="106"/>
      <c r="F17" s="56">
        <v>7</v>
      </c>
      <c r="G17" s="13" t="s">
        <v>28</v>
      </c>
      <c r="H17" s="63">
        <v>1</v>
      </c>
      <c r="I17" s="56">
        <v>6.9000000000000006E-2</v>
      </c>
      <c r="J17" s="67" t="s">
        <v>110</v>
      </c>
      <c r="K17" s="67" t="s">
        <v>110</v>
      </c>
      <c r="L17" s="90"/>
      <c r="M17" s="86"/>
      <c r="N17" s="77" t="s">
        <v>25</v>
      </c>
      <c r="O17" s="77" t="s">
        <v>25</v>
      </c>
      <c r="P17" s="77" t="s">
        <v>25</v>
      </c>
      <c r="Q17" s="107"/>
    </row>
    <row r="18" spans="1:18" s="11" customFormat="1" ht="381.75" customHeight="1" x14ac:dyDescent="0.25">
      <c r="A18" s="105"/>
      <c r="B18" s="110"/>
      <c r="C18" s="55">
        <v>10</v>
      </c>
      <c r="D18" s="62" t="s">
        <v>10</v>
      </c>
      <c r="E18" s="56" t="s">
        <v>22</v>
      </c>
      <c r="F18" s="56">
        <v>8</v>
      </c>
      <c r="G18" s="56" t="s">
        <v>25</v>
      </c>
      <c r="H18" s="63" t="s">
        <v>25</v>
      </c>
      <c r="I18" s="56" t="s">
        <v>25</v>
      </c>
      <c r="J18" s="56" t="s">
        <v>25</v>
      </c>
      <c r="K18" s="56" t="s">
        <v>25</v>
      </c>
      <c r="L18" s="62" t="s">
        <v>226</v>
      </c>
      <c r="M18" s="68" t="s">
        <v>225</v>
      </c>
      <c r="N18" s="77">
        <v>416624852.93000001</v>
      </c>
      <c r="O18" s="77" t="s">
        <v>218</v>
      </c>
      <c r="P18" s="82">
        <v>896533.2</v>
      </c>
      <c r="Q18" s="56" t="s">
        <v>35</v>
      </c>
    </row>
    <row r="19" spans="1:18" s="14" customFormat="1" ht="60.75" customHeight="1" x14ac:dyDescent="0.25">
      <c r="A19" s="105"/>
      <c r="B19" s="110"/>
      <c r="C19" s="56">
        <v>11</v>
      </c>
      <c r="D19" s="62" t="s">
        <v>11</v>
      </c>
      <c r="E19" s="56" t="s">
        <v>23</v>
      </c>
      <c r="F19" s="56"/>
      <c r="G19" s="62" t="s">
        <v>53</v>
      </c>
      <c r="H19" s="56" t="s">
        <v>25</v>
      </c>
      <c r="I19" s="56" t="s">
        <v>25</v>
      </c>
      <c r="J19" s="56" t="s">
        <v>25</v>
      </c>
      <c r="K19" s="56" t="s">
        <v>25</v>
      </c>
      <c r="L19" s="62" t="s">
        <v>48</v>
      </c>
      <c r="M19" s="62" t="s">
        <v>105</v>
      </c>
      <c r="N19" s="77" t="s">
        <v>25</v>
      </c>
      <c r="O19" s="77" t="s">
        <v>25</v>
      </c>
      <c r="P19" s="77" t="s">
        <v>25</v>
      </c>
      <c r="Q19" s="56" t="s">
        <v>34</v>
      </c>
    </row>
    <row r="20" spans="1:18" s="11" customFormat="1" ht="153.75" customHeight="1" x14ac:dyDescent="0.25">
      <c r="A20" s="105"/>
      <c r="B20" s="106" t="s">
        <v>69</v>
      </c>
      <c r="C20" s="53"/>
      <c r="D20" s="89" t="s">
        <v>12</v>
      </c>
      <c r="E20" s="56"/>
      <c r="F20" s="56"/>
      <c r="G20" s="13" t="s">
        <v>67</v>
      </c>
      <c r="H20" s="63">
        <v>2</v>
      </c>
      <c r="I20" s="56">
        <v>3.0000000000000001E-3</v>
      </c>
      <c r="J20" s="56">
        <v>2E-3</v>
      </c>
      <c r="K20" s="69">
        <f t="shared" ref="K20:K31" si="0">J20/I20*100</f>
        <v>66.666666666666657</v>
      </c>
      <c r="L20" s="60" t="s">
        <v>90</v>
      </c>
      <c r="M20" s="89" t="s">
        <v>131</v>
      </c>
      <c r="N20" s="96" t="s">
        <v>25</v>
      </c>
      <c r="O20" s="96" t="s">
        <v>25</v>
      </c>
      <c r="P20" s="96" t="s">
        <v>25</v>
      </c>
      <c r="Q20" s="99" t="s">
        <v>70</v>
      </c>
      <c r="R20" s="98" t="s">
        <v>124</v>
      </c>
    </row>
    <row r="21" spans="1:18" s="11" customFormat="1" ht="144" customHeight="1" x14ac:dyDescent="0.25">
      <c r="A21" s="105"/>
      <c r="B21" s="106"/>
      <c r="C21" s="53"/>
      <c r="D21" s="90"/>
      <c r="E21" s="56"/>
      <c r="F21" s="56"/>
      <c r="G21" s="13" t="s">
        <v>68</v>
      </c>
      <c r="H21" s="63">
        <v>2</v>
      </c>
      <c r="I21" s="56">
        <v>3.08</v>
      </c>
      <c r="J21" s="56">
        <v>1.7</v>
      </c>
      <c r="K21" s="70">
        <f t="shared" si="0"/>
        <v>55.194805194805198</v>
      </c>
      <c r="L21" s="71" t="s">
        <v>100</v>
      </c>
      <c r="M21" s="121"/>
      <c r="N21" s="117"/>
      <c r="O21" s="117"/>
      <c r="P21" s="100"/>
      <c r="Q21" s="99"/>
      <c r="R21" s="118"/>
    </row>
    <row r="22" spans="1:18" s="11" customFormat="1" ht="139.5" customHeight="1" x14ac:dyDescent="0.25">
      <c r="A22" s="105"/>
      <c r="B22" s="106"/>
      <c r="C22" s="103">
        <v>13</v>
      </c>
      <c r="D22" s="89" t="s">
        <v>13</v>
      </c>
      <c r="E22" s="106" t="s">
        <v>22</v>
      </c>
      <c r="F22" s="56">
        <v>9</v>
      </c>
      <c r="G22" s="13" t="s">
        <v>129</v>
      </c>
      <c r="H22" s="63">
        <v>2</v>
      </c>
      <c r="I22" s="56">
        <v>96.4</v>
      </c>
      <c r="J22" s="56">
        <v>43.5</v>
      </c>
      <c r="K22" s="70">
        <f t="shared" si="0"/>
        <v>45.124481327800822</v>
      </c>
      <c r="L22" s="62" t="s">
        <v>75</v>
      </c>
      <c r="M22" s="62" t="s">
        <v>231</v>
      </c>
      <c r="N22" s="96">
        <v>47887000</v>
      </c>
      <c r="O22" s="96">
        <v>5052104.08</v>
      </c>
      <c r="P22" s="97">
        <f>O22/N22*100</f>
        <v>10.550053417420177</v>
      </c>
      <c r="Q22" s="99"/>
    </row>
    <row r="23" spans="1:18" s="11" customFormat="1" ht="123" customHeight="1" x14ac:dyDescent="0.25">
      <c r="A23" s="105"/>
      <c r="B23" s="106"/>
      <c r="C23" s="111"/>
      <c r="D23" s="91"/>
      <c r="E23" s="106"/>
      <c r="F23" s="56">
        <v>13</v>
      </c>
      <c r="G23" s="62" t="s">
        <v>128</v>
      </c>
      <c r="H23" s="63">
        <v>1</v>
      </c>
      <c r="I23" s="70">
        <v>1</v>
      </c>
      <c r="J23" s="70">
        <v>0.11</v>
      </c>
      <c r="K23" s="72">
        <f t="shared" si="0"/>
        <v>11</v>
      </c>
      <c r="L23" s="60" t="s">
        <v>50</v>
      </c>
      <c r="M23" s="62" t="s">
        <v>227</v>
      </c>
      <c r="N23" s="97"/>
      <c r="O23" s="97"/>
      <c r="P23" s="100"/>
      <c r="Q23" s="99"/>
    </row>
    <row r="24" spans="1:18" s="11" customFormat="1" ht="139.5" customHeight="1" x14ac:dyDescent="0.25">
      <c r="A24" s="105"/>
      <c r="B24" s="106"/>
      <c r="C24" s="111"/>
      <c r="D24" s="91"/>
      <c r="E24" s="106"/>
      <c r="F24" s="56">
        <v>14</v>
      </c>
      <c r="G24" s="13" t="s">
        <v>113</v>
      </c>
      <c r="H24" s="63">
        <v>1</v>
      </c>
      <c r="I24" s="56">
        <v>4.7999999999999996E-3</v>
      </c>
      <c r="J24" s="56">
        <v>6.1300000000000005E-4</v>
      </c>
      <c r="K24" s="70">
        <f t="shared" si="0"/>
        <v>12.770833333333334</v>
      </c>
      <c r="L24" s="62" t="s">
        <v>74</v>
      </c>
      <c r="M24" s="62" t="s">
        <v>228</v>
      </c>
      <c r="N24" s="117"/>
      <c r="O24" s="117"/>
      <c r="P24" s="95"/>
      <c r="Q24" s="99"/>
    </row>
    <row r="25" spans="1:18" s="11" customFormat="1" ht="142.5" customHeight="1" x14ac:dyDescent="0.25">
      <c r="A25" s="105"/>
      <c r="B25" s="106"/>
      <c r="C25" s="103">
        <v>15</v>
      </c>
      <c r="D25" s="89" t="s">
        <v>14</v>
      </c>
      <c r="E25" s="106" t="s">
        <v>22</v>
      </c>
      <c r="F25" s="56">
        <v>18</v>
      </c>
      <c r="G25" s="13" t="s">
        <v>114</v>
      </c>
      <c r="H25" s="63">
        <v>3</v>
      </c>
      <c r="I25" s="56">
        <v>30</v>
      </c>
      <c r="J25" s="56">
        <v>100</v>
      </c>
      <c r="K25" s="70">
        <f t="shared" si="0"/>
        <v>333.33333333333337</v>
      </c>
      <c r="L25" s="62" t="s">
        <v>64</v>
      </c>
      <c r="M25" s="62" t="s">
        <v>230</v>
      </c>
      <c r="N25" s="96">
        <v>950000</v>
      </c>
      <c r="O25" s="96">
        <v>0</v>
      </c>
      <c r="P25" s="96">
        <v>0</v>
      </c>
      <c r="Q25" s="99"/>
      <c r="R25" s="98" t="s">
        <v>123</v>
      </c>
    </row>
    <row r="26" spans="1:18" s="11" customFormat="1" ht="153.75" customHeight="1" x14ac:dyDescent="0.25">
      <c r="A26" s="105"/>
      <c r="B26" s="106"/>
      <c r="C26" s="111"/>
      <c r="D26" s="91"/>
      <c r="E26" s="106"/>
      <c r="F26" s="56">
        <v>19</v>
      </c>
      <c r="G26" s="13" t="s">
        <v>115</v>
      </c>
      <c r="H26" s="63">
        <v>3</v>
      </c>
      <c r="I26" s="56">
        <v>40</v>
      </c>
      <c r="J26" s="56">
        <v>100</v>
      </c>
      <c r="K26" s="70">
        <f t="shared" si="0"/>
        <v>250</v>
      </c>
      <c r="L26" s="62" t="s">
        <v>73</v>
      </c>
      <c r="M26" s="62" t="s">
        <v>103</v>
      </c>
      <c r="N26" s="97"/>
      <c r="O26" s="97"/>
      <c r="P26" s="100"/>
      <c r="Q26" s="99"/>
      <c r="R26" s="99"/>
    </row>
    <row r="27" spans="1:18" s="31" customFormat="1" ht="126.75" customHeight="1" x14ac:dyDescent="0.25">
      <c r="A27" s="105"/>
      <c r="B27" s="106"/>
      <c r="C27" s="104"/>
      <c r="D27" s="91"/>
      <c r="E27" s="106"/>
      <c r="F27" s="56">
        <v>20</v>
      </c>
      <c r="G27" s="13" t="s">
        <v>62</v>
      </c>
      <c r="H27" s="63">
        <v>3</v>
      </c>
      <c r="I27" s="56">
        <v>10</v>
      </c>
      <c r="J27" s="56">
        <v>15.7</v>
      </c>
      <c r="K27" s="70">
        <f t="shared" si="0"/>
        <v>156.99999999999997</v>
      </c>
      <c r="L27" s="62" t="s">
        <v>229</v>
      </c>
      <c r="M27" s="13" t="s">
        <v>122</v>
      </c>
      <c r="N27" s="117"/>
      <c r="O27" s="117"/>
      <c r="P27" s="95"/>
      <c r="Q27" s="99"/>
      <c r="R27" s="107"/>
    </row>
    <row r="28" spans="1:18" s="11" customFormat="1" ht="140.25" customHeight="1" x14ac:dyDescent="0.25">
      <c r="A28" s="105"/>
      <c r="B28" s="106"/>
      <c r="C28" s="15">
        <v>17</v>
      </c>
      <c r="D28" s="110" t="s">
        <v>15</v>
      </c>
      <c r="E28" s="98" t="s">
        <v>22</v>
      </c>
      <c r="F28" s="57">
        <v>21</v>
      </c>
      <c r="G28" s="13" t="s">
        <v>82</v>
      </c>
      <c r="H28" s="63">
        <v>2</v>
      </c>
      <c r="I28" s="73">
        <v>4.1320000000000003E-3</v>
      </c>
      <c r="J28" s="56">
        <v>3.5100000000000001E-3</v>
      </c>
      <c r="K28" s="69">
        <f t="shared" si="0"/>
        <v>84.946757018393029</v>
      </c>
      <c r="L28" s="89" t="s">
        <v>91</v>
      </c>
      <c r="M28" s="13" t="s">
        <v>232</v>
      </c>
      <c r="N28" s="96">
        <v>290000</v>
      </c>
      <c r="O28" s="96">
        <v>0</v>
      </c>
      <c r="P28" s="96">
        <v>0</v>
      </c>
      <c r="Q28" s="99"/>
      <c r="R28" s="20"/>
    </row>
    <row r="29" spans="1:18" s="11" customFormat="1" ht="156" customHeight="1" x14ac:dyDescent="0.25">
      <c r="A29" s="105"/>
      <c r="B29" s="106"/>
      <c r="C29" s="16"/>
      <c r="D29" s="110"/>
      <c r="E29" s="99"/>
      <c r="F29" s="58"/>
      <c r="G29" s="13" t="s">
        <v>86</v>
      </c>
      <c r="H29" s="63">
        <v>3</v>
      </c>
      <c r="I29" s="56">
        <v>7.1100000000000004E-4</v>
      </c>
      <c r="J29" s="56">
        <v>1.0709999999999999E-3</v>
      </c>
      <c r="K29" s="70">
        <f t="shared" si="0"/>
        <v>150.63291139240505</v>
      </c>
      <c r="L29" s="91"/>
      <c r="M29" s="74" t="s">
        <v>233</v>
      </c>
      <c r="N29" s="97"/>
      <c r="O29" s="97"/>
      <c r="P29" s="100"/>
      <c r="Q29" s="99"/>
      <c r="R29" s="20"/>
    </row>
    <row r="30" spans="1:18" s="11" customFormat="1" ht="123.75" customHeight="1" x14ac:dyDescent="0.25">
      <c r="A30" s="105"/>
      <c r="B30" s="106"/>
      <c r="C30" s="17"/>
      <c r="D30" s="110"/>
      <c r="E30" s="107"/>
      <c r="F30" s="59">
        <v>23</v>
      </c>
      <c r="G30" s="13" t="s">
        <v>81</v>
      </c>
      <c r="H30" s="63">
        <v>2</v>
      </c>
      <c r="I30" s="56">
        <v>36</v>
      </c>
      <c r="J30" s="56">
        <v>21</v>
      </c>
      <c r="K30" s="70">
        <f t="shared" si="0"/>
        <v>58.333333333333336</v>
      </c>
      <c r="L30" s="90"/>
      <c r="M30" s="13" t="s">
        <v>132</v>
      </c>
      <c r="N30" s="117"/>
      <c r="O30" s="117"/>
      <c r="P30" s="95"/>
      <c r="Q30" s="107"/>
      <c r="R30" s="20"/>
    </row>
    <row r="31" spans="1:18" s="11" customFormat="1" ht="82.5" customHeight="1" x14ac:dyDescent="0.25">
      <c r="A31" s="105" t="s">
        <v>16</v>
      </c>
      <c r="B31" s="110" t="s">
        <v>87</v>
      </c>
      <c r="C31" s="55">
        <v>18</v>
      </c>
      <c r="D31" s="62" t="s">
        <v>17</v>
      </c>
      <c r="E31" s="56" t="s">
        <v>22</v>
      </c>
      <c r="F31" s="56">
        <v>24</v>
      </c>
      <c r="G31" s="62" t="s">
        <v>80</v>
      </c>
      <c r="H31" s="63">
        <v>1</v>
      </c>
      <c r="I31" s="73">
        <v>2.7E-2</v>
      </c>
      <c r="J31" s="75">
        <v>5.5000000000000003E-4</v>
      </c>
      <c r="K31" s="76">
        <f t="shared" si="0"/>
        <v>2.0370370370370372</v>
      </c>
      <c r="L31" s="62" t="s">
        <v>37</v>
      </c>
      <c r="M31" s="13" t="s">
        <v>234</v>
      </c>
      <c r="N31" s="77" t="s">
        <v>25</v>
      </c>
      <c r="O31" s="77" t="s">
        <v>25</v>
      </c>
      <c r="P31" s="77" t="s">
        <v>25</v>
      </c>
      <c r="Q31" s="56" t="s">
        <v>36</v>
      </c>
      <c r="R31" s="32" t="s">
        <v>125</v>
      </c>
    </row>
    <row r="32" spans="1:18" s="11" customFormat="1" ht="166.5" customHeight="1" x14ac:dyDescent="0.25">
      <c r="A32" s="105"/>
      <c r="B32" s="110"/>
      <c r="C32" s="53">
        <v>19</v>
      </c>
      <c r="D32" s="89" t="s">
        <v>18</v>
      </c>
      <c r="E32" s="56" t="s">
        <v>22</v>
      </c>
      <c r="F32" s="56">
        <v>25</v>
      </c>
      <c r="G32" s="62" t="s">
        <v>94</v>
      </c>
      <c r="H32" s="63">
        <v>1</v>
      </c>
      <c r="I32" s="77">
        <v>15</v>
      </c>
      <c r="J32" s="77" t="s">
        <v>110</v>
      </c>
      <c r="K32" s="77" t="s">
        <v>110</v>
      </c>
      <c r="L32" s="62" t="s">
        <v>78</v>
      </c>
      <c r="M32" s="13" t="s">
        <v>235</v>
      </c>
      <c r="N32" s="77" t="s">
        <v>25</v>
      </c>
      <c r="O32" s="77" t="s">
        <v>25</v>
      </c>
      <c r="P32" s="80" t="s">
        <v>25</v>
      </c>
      <c r="Q32" s="98" t="s">
        <v>35</v>
      </c>
    </row>
    <row r="33" spans="1:18" s="11" customFormat="1" ht="110.25" customHeight="1" x14ac:dyDescent="0.25">
      <c r="A33" s="105"/>
      <c r="B33" s="110"/>
      <c r="C33" s="53"/>
      <c r="D33" s="90"/>
      <c r="E33" s="56"/>
      <c r="F33" s="56"/>
      <c r="G33" s="13" t="s">
        <v>96</v>
      </c>
      <c r="H33" s="63">
        <v>1</v>
      </c>
      <c r="I33" s="78">
        <v>1</v>
      </c>
      <c r="J33" s="77" t="s">
        <v>110</v>
      </c>
      <c r="K33" s="77" t="s">
        <v>110</v>
      </c>
      <c r="L33" s="62" t="s">
        <v>106</v>
      </c>
      <c r="M33" s="13" t="s">
        <v>236</v>
      </c>
      <c r="N33" s="83">
        <v>13316000</v>
      </c>
      <c r="O33" s="83">
        <v>0</v>
      </c>
      <c r="P33" s="77" t="s">
        <v>110</v>
      </c>
      <c r="Q33" s="107"/>
    </row>
    <row r="34" spans="1:18" s="18" customFormat="1" ht="82.5" customHeight="1" x14ac:dyDescent="0.25">
      <c r="A34" s="105"/>
      <c r="B34" s="110"/>
      <c r="C34" s="56">
        <v>20</v>
      </c>
      <c r="D34" s="62" t="s">
        <v>19</v>
      </c>
      <c r="E34" s="56" t="s">
        <v>22</v>
      </c>
      <c r="F34" s="56">
        <v>27</v>
      </c>
      <c r="G34" s="62" t="s">
        <v>83</v>
      </c>
      <c r="H34" s="63">
        <v>2</v>
      </c>
      <c r="I34" s="56">
        <v>8.0000000000000002E-3</v>
      </c>
      <c r="J34" s="79">
        <v>4.1999999999999997E-3</v>
      </c>
      <c r="K34" s="77">
        <f>J34/I34*100</f>
        <v>52.499999999999993</v>
      </c>
      <c r="L34" s="13" t="s">
        <v>95</v>
      </c>
      <c r="M34" s="66" t="s">
        <v>237</v>
      </c>
      <c r="N34" s="77" t="s">
        <v>25</v>
      </c>
      <c r="O34" s="77" t="s">
        <v>25</v>
      </c>
      <c r="P34" s="77" t="s">
        <v>25</v>
      </c>
      <c r="Q34" s="56" t="s">
        <v>36</v>
      </c>
    </row>
    <row r="35" spans="1:18" s="11" customFormat="1" ht="85.5" customHeight="1" x14ac:dyDescent="0.25">
      <c r="B35" s="91" t="s">
        <v>97</v>
      </c>
      <c r="C35" s="113">
        <v>22</v>
      </c>
      <c r="D35" s="115" t="s">
        <v>43</v>
      </c>
      <c r="E35" s="98" t="s">
        <v>22</v>
      </c>
      <c r="F35" s="14">
        <v>29</v>
      </c>
      <c r="G35" s="62" t="s">
        <v>79</v>
      </c>
      <c r="H35" s="63">
        <v>3</v>
      </c>
      <c r="I35" s="56">
        <v>24</v>
      </c>
      <c r="J35" s="73">
        <v>2</v>
      </c>
      <c r="K35" s="73" t="s">
        <v>112</v>
      </c>
      <c r="L35" s="62" t="s">
        <v>77</v>
      </c>
      <c r="M35" s="62" t="s">
        <v>101</v>
      </c>
      <c r="N35" s="96" t="s">
        <v>25</v>
      </c>
      <c r="O35" s="96" t="s">
        <v>25</v>
      </c>
      <c r="P35" s="77" t="s">
        <v>25</v>
      </c>
      <c r="Q35" s="112" t="s">
        <v>111</v>
      </c>
      <c r="R35" s="113"/>
    </row>
    <row r="36" spans="1:18" s="11" customFormat="1" ht="89.25" customHeight="1" x14ac:dyDescent="0.25">
      <c r="B36" s="90"/>
      <c r="C36" s="114"/>
      <c r="D36" s="116"/>
      <c r="E36" s="107"/>
      <c r="F36" s="14">
        <v>30</v>
      </c>
      <c r="G36" s="62" t="s">
        <v>89</v>
      </c>
      <c r="H36" s="63">
        <v>3</v>
      </c>
      <c r="I36" s="56">
        <v>70</v>
      </c>
      <c r="J36" s="73">
        <v>100</v>
      </c>
      <c r="K36" s="73" t="s">
        <v>112</v>
      </c>
      <c r="L36" s="62" t="s">
        <v>76</v>
      </c>
      <c r="M36" s="62" t="s">
        <v>102</v>
      </c>
      <c r="N36" s="117"/>
      <c r="O36" s="117"/>
      <c r="P36" s="84" t="s">
        <v>25</v>
      </c>
      <c r="Q36" s="107"/>
      <c r="R36" s="114"/>
    </row>
    <row r="37" spans="1:18" s="11" customFormat="1" x14ac:dyDescent="0.25">
      <c r="H37" s="21"/>
      <c r="N37" s="27"/>
      <c r="O37" s="26">
        <v>482622410.93000001</v>
      </c>
      <c r="P37" s="26">
        <v>5948637.2800000003</v>
      </c>
    </row>
  </sheetData>
  <mergeCells count="68">
    <mergeCell ref="R3:R4"/>
    <mergeCell ref="D32:D33"/>
    <mergeCell ref="Q32:Q33"/>
    <mergeCell ref="Q15:Q17"/>
    <mergeCell ref="D20:D21"/>
    <mergeCell ref="R12:R13"/>
    <mergeCell ref="E28:E30"/>
    <mergeCell ref="L28:L30"/>
    <mergeCell ref="N28:N30"/>
    <mergeCell ref="N20:N21"/>
    <mergeCell ref="O20:O21"/>
    <mergeCell ref="M20:M21"/>
    <mergeCell ref="D16:D17"/>
    <mergeCell ref="E16:E17"/>
    <mergeCell ref="D22:D24"/>
    <mergeCell ref="D28:D30"/>
    <mergeCell ref="R35:R36"/>
    <mergeCell ref="R25:R27"/>
    <mergeCell ref="O28:O30"/>
    <mergeCell ref="E25:E27"/>
    <mergeCell ref="Q20:Q30"/>
    <mergeCell ref="E22:E24"/>
    <mergeCell ref="N22:N24"/>
    <mergeCell ref="O22:O24"/>
    <mergeCell ref="N25:N27"/>
    <mergeCell ref="O25:O27"/>
    <mergeCell ref="P25:P27"/>
    <mergeCell ref="R20:R21"/>
    <mergeCell ref="P28:P30"/>
    <mergeCell ref="P20:P21"/>
    <mergeCell ref="P22:P24"/>
    <mergeCell ref="B35:B36"/>
    <mergeCell ref="Q35:Q36"/>
    <mergeCell ref="C35:C36"/>
    <mergeCell ref="D35:D36"/>
    <mergeCell ref="E35:E36"/>
    <mergeCell ref="N35:N36"/>
    <mergeCell ref="O35:O36"/>
    <mergeCell ref="D25:D27"/>
    <mergeCell ref="A20:A30"/>
    <mergeCell ref="C22:C24"/>
    <mergeCell ref="A31:A34"/>
    <mergeCell ref="B31:B34"/>
    <mergeCell ref="A15:A19"/>
    <mergeCell ref="B15:B19"/>
    <mergeCell ref="C16:C17"/>
    <mergeCell ref="B20:B30"/>
    <mergeCell ref="C25:C27"/>
    <mergeCell ref="B4:Q4"/>
    <mergeCell ref="O3:Q3"/>
    <mergeCell ref="A7:A8"/>
    <mergeCell ref="A10:A12"/>
    <mergeCell ref="E11:E12"/>
    <mergeCell ref="B7:B9"/>
    <mergeCell ref="Q7:Q9"/>
    <mergeCell ref="N12:N14"/>
    <mergeCell ref="O12:O14"/>
    <mergeCell ref="P12:P14"/>
    <mergeCell ref="M16:M17"/>
    <mergeCell ref="Q12:Q14"/>
    <mergeCell ref="L16:L17"/>
    <mergeCell ref="B10:B14"/>
    <mergeCell ref="D12:D14"/>
    <mergeCell ref="G12:G14"/>
    <mergeCell ref="H12:H14"/>
    <mergeCell ref="I12:I14"/>
    <mergeCell ref="J12:J14"/>
    <mergeCell ref="K12:K14"/>
  </mergeCells>
  <conditionalFormatting sqref="H16:H18">
    <cfRule type="iconSet" priority="6">
      <iconSet iconSet="4TrafficLights" showValue="0">
        <cfvo type="percent" val="0"/>
        <cfvo type="num" val="1"/>
        <cfvo type="num" val="2"/>
        <cfvo type="num" val="3"/>
      </iconSet>
    </cfRule>
  </conditionalFormatting>
  <conditionalFormatting sqref="H20">
    <cfRule type="iconSet" priority="5">
      <iconSet iconSet="4TrafficLights" showValue="0">
        <cfvo type="percent" val="0"/>
        <cfvo type="num" val="1"/>
        <cfvo type="num" val="2"/>
        <cfvo type="num" val="3"/>
      </iconSet>
    </cfRule>
  </conditionalFormatting>
  <conditionalFormatting sqref="H21">
    <cfRule type="iconSet" priority="4">
      <iconSet iconSet="4TrafficLights" showValue="0">
        <cfvo type="percent" val="0"/>
        <cfvo type="num" val="1"/>
        <cfvo type="num" val="2"/>
        <cfvo type="num" val="3"/>
      </iconSet>
    </cfRule>
  </conditionalFormatting>
  <conditionalFormatting sqref="H8">
    <cfRule type="iconSet" priority="2">
      <iconSet iconSet="4TrafficLights" showValue="0">
        <cfvo type="percent" val="0"/>
        <cfvo type="num" val="1"/>
        <cfvo type="num" val="2"/>
        <cfvo type="num" val="3"/>
      </iconSet>
    </cfRule>
  </conditionalFormatting>
  <conditionalFormatting sqref="H11:H12">
    <cfRule type="iconSet" priority="17">
      <iconSet iconSet="4TrafficLights" showValue="0">
        <cfvo type="percent" val="0"/>
        <cfvo type="num" val="1"/>
        <cfvo type="num" val="2"/>
        <cfvo type="num" val="3"/>
      </iconSet>
    </cfRule>
  </conditionalFormatting>
  <conditionalFormatting sqref="H22:H36">
    <cfRule type="iconSet" priority="19">
      <iconSet iconSet="4TrafficLights" showValue="0">
        <cfvo type="percent" val="0"/>
        <cfvo type="num" val="1"/>
        <cfvo type="num" val="2"/>
        <cfvo type="num" val="3"/>
      </iconSet>
    </cfRule>
  </conditionalFormatting>
  <printOptions horizontalCentered="1" verticalCentered="1"/>
  <pageMargins left="0.7" right="0.7" top="0.75" bottom="0.75" header="0.3" footer="0.3"/>
  <pageSetup paperSize="9" scale="38" fitToHeight="0" orientation="landscape" r:id="rId1"/>
  <rowBreaks count="3" manualBreakCount="3">
    <brk id="11" max="15" man="1"/>
    <brk id="21" max="15" man="1"/>
    <brk id="38"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B36"/>
  <sheetViews>
    <sheetView workbookViewId="0">
      <selection activeCell="B29" sqref="B29"/>
    </sheetView>
  </sheetViews>
  <sheetFormatPr defaultRowHeight="15" x14ac:dyDescent="0.25"/>
  <cols>
    <col min="1" max="1" width="6" customWidth="1"/>
    <col min="2" max="2" width="42.7109375" customWidth="1"/>
    <col min="3" max="3" width="16.7109375" customWidth="1"/>
    <col min="4" max="6" width="22.7109375" customWidth="1"/>
    <col min="7" max="8" width="17.5703125" customWidth="1"/>
    <col min="9" max="11" width="22.7109375" customWidth="1"/>
    <col min="12" max="13" width="17.5703125" customWidth="1"/>
    <col min="14" max="16" width="22.7109375" customWidth="1"/>
    <col min="17" max="17" width="17.28515625" customWidth="1"/>
    <col min="18" max="18" width="17.5703125" hidden="1" customWidth="1"/>
    <col min="19" max="19" width="22.5703125" hidden="1" customWidth="1"/>
    <col min="20" max="20" width="21.7109375" hidden="1" customWidth="1"/>
    <col min="21" max="21" width="21.5703125" hidden="1" customWidth="1"/>
    <col min="22" max="23" width="17.5703125" hidden="1" customWidth="1"/>
    <col min="24" max="25" width="22.5703125" hidden="1" customWidth="1"/>
    <col min="26" max="26" width="23.28515625" hidden="1" customWidth="1"/>
    <col min="27" max="28" width="19.28515625" hidden="1" customWidth="1"/>
    <col min="257" max="257" width="6" customWidth="1"/>
    <col min="258" max="258" width="42.7109375" customWidth="1"/>
    <col min="259" max="259" width="16.7109375" customWidth="1"/>
    <col min="260" max="262" width="22.7109375" customWidth="1"/>
    <col min="263" max="264" width="17.5703125" customWidth="1"/>
    <col min="265" max="267" width="22.7109375" customWidth="1"/>
    <col min="268" max="269" width="17.5703125" customWidth="1"/>
    <col min="270" max="272" width="22.7109375" customWidth="1"/>
    <col min="273" max="273" width="17.28515625" customWidth="1"/>
    <col min="274" max="284" width="0" hidden="1" customWidth="1"/>
    <col min="513" max="513" width="6" customWidth="1"/>
    <col min="514" max="514" width="42.7109375" customWidth="1"/>
    <col min="515" max="515" width="16.7109375" customWidth="1"/>
    <col min="516" max="518" width="22.7109375" customWidth="1"/>
    <col min="519" max="520" width="17.5703125" customWidth="1"/>
    <col min="521" max="523" width="22.7109375" customWidth="1"/>
    <col min="524" max="525" width="17.5703125" customWidth="1"/>
    <col min="526" max="528" width="22.7109375" customWidth="1"/>
    <col min="529" max="529" width="17.28515625" customWidth="1"/>
    <col min="530" max="540" width="0" hidden="1" customWidth="1"/>
    <col min="769" max="769" width="6" customWidth="1"/>
    <col min="770" max="770" width="42.7109375" customWidth="1"/>
    <col min="771" max="771" width="16.7109375" customWidth="1"/>
    <col min="772" max="774" width="22.7109375" customWidth="1"/>
    <col min="775" max="776" width="17.5703125" customWidth="1"/>
    <col min="777" max="779" width="22.7109375" customWidth="1"/>
    <col min="780" max="781" width="17.5703125" customWidth="1"/>
    <col min="782" max="784" width="22.7109375" customWidth="1"/>
    <col min="785" max="785" width="17.28515625" customWidth="1"/>
    <col min="786" max="796" width="0" hidden="1" customWidth="1"/>
    <col min="1025" max="1025" width="6" customWidth="1"/>
    <col min="1026" max="1026" width="42.7109375" customWidth="1"/>
    <col min="1027" max="1027" width="16.7109375" customWidth="1"/>
    <col min="1028" max="1030" width="22.7109375" customWidth="1"/>
    <col min="1031" max="1032" width="17.5703125" customWidth="1"/>
    <col min="1033" max="1035" width="22.7109375" customWidth="1"/>
    <col min="1036" max="1037" width="17.5703125" customWidth="1"/>
    <col min="1038" max="1040" width="22.7109375" customWidth="1"/>
    <col min="1041" max="1041" width="17.28515625" customWidth="1"/>
    <col min="1042" max="1052" width="0" hidden="1" customWidth="1"/>
    <col min="1281" max="1281" width="6" customWidth="1"/>
    <col min="1282" max="1282" width="42.7109375" customWidth="1"/>
    <col min="1283" max="1283" width="16.7109375" customWidth="1"/>
    <col min="1284" max="1286" width="22.7109375" customWidth="1"/>
    <col min="1287" max="1288" width="17.5703125" customWidth="1"/>
    <col min="1289" max="1291" width="22.7109375" customWidth="1"/>
    <col min="1292" max="1293" width="17.5703125" customWidth="1"/>
    <col min="1294" max="1296" width="22.7109375" customWidth="1"/>
    <col min="1297" max="1297" width="17.28515625" customWidth="1"/>
    <col min="1298" max="1308" width="0" hidden="1" customWidth="1"/>
    <col min="1537" max="1537" width="6" customWidth="1"/>
    <col min="1538" max="1538" width="42.7109375" customWidth="1"/>
    <col min="1539" max="1539" width="16.7109375" customWidth="1"/>
    <col min="1540" max="1542" width="22.7109375" customWidth="1"/>
    <col min="1543" max="1544" width="17.5703125" customWidth="1"/>
    <col min="1545" max="1547" width="22.7109375" customWidth="1"/>
    <col min="1548" max="1549" width="17.5703125" customWidth="1"/>
    <col min="1550" max="1552" width="22.7109375" customWidth="1"/>
    <col min="1553" max="1553" width="17.28515625" customWidth="1"/>
    <col min="1554" max="1564" width="0" hidden="1" customWidth="1"/>
    <col min="1793" max="1793" width="6" customWidth="1"/>
    <col min="1794" max="1794" width="42.7109375" customWidth="1"/>
    <col min="1795" max="1795" width="16.7109375" customWidth="1"/>
    <col min="1796" max="1798" width="22.7109375" customWidth="1"/>
    <col min="1799" max="1800" width="17.5703125" customWidth="1"/>
    <col min="1801" max="1803" width="22.7109375" customWidth="1"/>
    <col min="1804" max="1805" width="17.5703125" customWidth="1"/>
    <col min="1806" max="1808" width="22.7109375" customWidth="1"/>
    <col min="1809" max="1809" width="17.28515625" customWidth="1"/>
    <col min="1810" max="1820" width="0" hidden="1" customWidth="1"/>
    <col min="2049" max="2049" width="6" customWidth="1"/>
    <col min="2050" max="2050" width="42.7109375" customWidth="1"/>
    <col min="2051" max="2051" width="16.7109375" customWidth="1"/>
    <col min="2052" max="2054" width="22.7109375" customWidth="1"/>
    <col min="2055" max="2056" width="17.5703125" customWidth="1"/>
    <col min="2057" max="2059" width="22.7109375" customWidth="1"/>
    <col min="2060" max="2061" width="17.5703125" customWidth="1"/>
    <col min="2062" max="2064" width="22.7109375" customWidth="1"/>
    <col min="2065" max="2065" width="17.28515625" customWidth="1"/>
    <col min="2066" max="2076" width="0" hidden="1" customWidth="1"/>
    <col min="2305" max="2305" width="6" customWidth="1"/>
    <col min="2306" max="2306" width="42.7109375" customWidth="1"/>
    <col min="2307" max="2307" width="16.7109375" customWidth="1"/>
    <col min="2308" max="2310" width="22.7109375" customWidth="1"/>
    <col min="2311" max="2312" width="17.5703125" customWidth="1"/>
    <col min="2313" max="2315" width="22.7109375" customWidth="1"/>
    <col min="2316" max="2317" width="17.5703125" customWidth="1"/>
    <col min="2318" max="2320" width="22.7109375" customWidth="1"/>
    <col min="2321" max="2321" width="17.28515625" customWidth="1"/>
    <col min="2322" max="2332" width="0" hidden="1" customWidth="1"/>
    <col min="2561" max="2561" width="6" customWidth="1"/>
    <col min="2562" max="2562" width="42.7109375" customWidth="1"/>
    <col min="2563" max="2563" width="16.7109375" customWidth="1"/>
    <col min="2564" max="2566" width="22.7109375" customWidth="1"/>
    <col min="2567" max="2568" width="17.5703125" customWidth="1"/>
    <col min="2569" max="2571" width="22.7109375" customWidth="1"/>
    <col min="2572" max="2573" width="17.5703125" customWidth="1"/>
    <col min="2574" max="2576" width="22.7109375" customWidth="1"/>
    <col min="2577" max="2577" width="17.28515625" customWidth="1"/>
    <col min="2578" max="2588" width="0" hidden="1" customWidth="1"/>
    <col min="2817" max="2817" width="6" customWidth="1"/>
    <col min="2818" max="2818" width="42.7109375" customWidth="1"/>
    <col min="2819" max="2819" width="16.7109375" customWidth="1"/>
    <col min="2820" max="2822" width="22.7109375" customWidth="1"/>
    <col min="2823" max="2824" width="17.5703125" customWidth="1"/>
    <col min="2825" max="2827" width="22.7109375" customWidth="1"/>
    <col min="2828" max="2829" width="17.5703125" customWidth="1"/>
    <col min="2830" max="2832" width="22.7109375" customWidth="1"/>
    <col min="2833" max="2833" width="17.28515625" customWidth="1"/>
    <col min="2834" max="2844" width="0" hidden="1" customWidth="1"/>
    <col min="3073" max="3073" width="6" customWidth="1"/>
    <col min="3074" max="3074" width="42.7109375" customWidth="1"/>
    <col min="3075" max="3075" width="16.7109375" customWidth="1"/>
    <col min="3076" max="3078" width="22.7109375" customWidth="1"/>
    <col min="3079" max="3080" width="17.5703125" customWidth="1"/>
    <col min="3081" max="3083" width="22.7109375" customWidth="1"/>
    <col min="3084" max="3085" width="17.5703125" customWidth="1"/>
    <col min="3086" max="3088" width="22.7109375" customWidth="1"/>
    <col min="3089" max="3089" width="17.28515625" customWidth="1"/>
    <col min="3090" max="3100" width="0" hidden="1" customWidth="1"/>
    <col min="3329" max="3329" width="6" customWidth="1"/>
    <col min="3330" max="3330" width="42.7109375" customWidth="1"/>
    <col min="3331" max="3331" width="16.7109375" customWidth="1"/>
    <col min="3332" max="3334" width="22.7109375" customWidth="1"/>
    <col min="3335" max="3336" width="17.5703125" customWidth="1"/>
    <col min="3337" max="3339" width="22.7109375" customWidth="1"/>
    <col min="3340" max="3341" width="17.5703125" customWidth="1"/>
    <col min="3342" max="3344" width="22.7109375" customWidth="1"/>
    <col min="3345" max="3345" width="17.28515625" customWidth="1"/>
    <col min="3346" max="3356" width="0" hidden="1" customWidth="1"/>
    <col min="3585" max="3585" width="6" customWidth="1"/>
    <col min="3586" max="3586" width="42.7109375" customWidth="1"/>
    <col min="3587" max="3587" width="16.7109375" customWidth="1"/>
    <col min="3588" max="3590" width="22.7109375" customWidth="1"/>
    <col min="3591" max="3592" width="17.5703125" customWidth="1"/>
    <col min="3593" max="3595" width="22.7109375" customWidth="1"/>
    <col min="3596" max="3597" width="17.5703125" customWidth="1"/>
    <col min="3598" max="3600" width="22.7109375" customWidth="1"/>
    <col min="3601" max="3601" width="17.28515625" customWidth="1"/>
    <col min="3602" max="3612" width="0" hidden="1" customWidth="1"/>
    <col min="3841" max="3841" width="6" customWidth="1"/>
    <col min="3842" max="3842" width="42.7109375" customWidth="1"/>
    <col min="3843" max="3843" width="16.7109375" customWidth="1"/>
    <col min="3844" max="3846" width="22.7109375" customWidth="1"/>
    <col min="3847" max="3848" width="17.5703125" customWidth="1"/>
    <col min="3849" max="3851" width="22.7109375" customWidth="1"/>
    <col min="3852" max="3853" width="17.5703125" customWidth="1"/>
    <col min="3854" max="3856" width="22.7109375" customWidth="1"/>
    <col min="3857" max="3857" width="17.28515625" customWidth="1"/>
    <col min="3858" max="3868" width="0" hidden="1" customWidth="1"/>
    <col min="4097" max="4097" width="6" customWidth="1"/>
    <col min="4098" max="4098" width="42.7109375" customWidth="1"/>
    <col min="4099" max="4099" width="16.7109375" customWidth="1"/>
    <col min="4100" max="4102" width="22.7109375" customWidth="1"/>
    <col min="4103" max="4104" width="17.5703125" customWidth="1"/>
    <col min="4105" max="4107" width="22.7109375" customWidth="1"/>
    <col min="4108" max="4109" width="17.5703125" customWidth="1"/>
    <col min="4110" max="4112" width="22.7109375" customWidth="1"/>
    <col min="4113" max="4113" width="17.28515625" customWidth="1"/>
    <col min="4114" max="4124" width="0" hidden="1" customWidth="1"/>
    <col min="4353" max="4353" width="6" customWidth="1"/>
    <col min="4354" max="4354" width="42.7109375" customWidth="1"/>
    <col min="4355" max="4355" width="16.7109375" customWidth="1"/>
    <col min="4356" max="4358" width="22.7109375" customWidth="1"/>
    <col min="4359" max="4360" width="17.5703125" customWidth="1"/>
    <col min="4361" max="4363" width="22.7109375" customWidth="1"/>
    <col min="4364" max="4365" width="17.5703125" customWidth="1"/>
    <col min="4366" max="4368" width="22.7109375" customWidth="1"/>
    <col min="4369" max="4369" width="17.28515625" customWidth="1"/>
    <col min="4370" max="4380" width="0" hidden="1" customWidth="1"/>
    <col min="4609" max="4609" width="6" customWidth="1"/>
    <col min="4610" max="4610" width="42.7109375" customWidth="1"/>
    <col min="4611" max="4611" width="16.7109375" customWidth="1"/>
    <col min="4612" max="4614" width="22.7109375" customWidth="1"/>
    <col min="4615" max="4616" width="17.5703125" customWidth="1"/>
    <col min="4617" max="4619" width="22.7109375" customWidth="1"/>
    <col min="4620" max="4621" width="17.5703125" customWidth="1"/>
    <col min="4622" max="4624" width="22.7109375" customWidth="1"/>
    <col min="4625" max="4625" width="17.28515625" customWidth="1"/>
    <col min="4626" max="4636" width="0" hidden="1" customWidth="1"/>
    <col min="4865" max="4865" width="6" customWidth="1"/>
    <col min="4866" max="4866" width="42.7109375" customWidth="1"/>
    <col min="4867" max="4867" width="16.7109375" customWidth="1"/>
    <col min="4868" max="4870" width="22.7109375" customWidth="1"/>
    <col min="4871" max="4872" width="17.5703125" customWidth="1"/>
    <col min="4873" max="4875" width="22.7109375" customWidth="1"/>
    <col min="4876" max="4877" width="17.5703125" customWidth="1"/>
    <col min="4878" max="4880" width="22.7109375" customWidth="1"/>
    <col min="4881" max="4881" width="17.28515625" customWidth="1"/>
    <col min="4882" max="4892" width="0" hidden="1" customWidth="1"/>
    <col min="5121" max="5121" width="6" customWidth="1"/>
    <col min="5122" max="5122" width="42.7109375" customWidth="1"/>
    <col min="5123" max="5123" width="16.7109375" customWidth="1"/>
    <col min="5124" max="5126" width="22.7109375" customWidth="1"/>
    <col min="5127" max="5128" width="17.5703125" customWidth="1"/>
    <col min="5129" max="5131" width="22.7109375" customWidth="1"/>
    <col min="5132" max="5133" width="17.5703125" customWidth="1"/>
    <col min="5134" max="5136" width="22.7109375" customWidth="1"/>
    <col min="5137" max="5137" width="17.28515625" customWidth="1"/>
    <col min="5138" max="5148" width="0" hidden="1" customWidth="1"/>
    <col min="5377" max="5377" width="6" customWidth="1"/>
    <col min="5378" max="5378" width="42.7109375" customWidth="1"/>
    <col min="5379" max="5379" width="16.7109375" customWidth="1"/>
    <col min="5380" max="5382" width="22.7109375" customWidth="1"/>
    <col min="5383" max="5384" width="17.5703125" customWidth="1"/>
    <col min="5385" max="5387" width="22.7109375" customWidth="1"/>
    <col min="5388" max="5389" width="17.5703125" customWidth="1"/>
    <col min="5390" max="5392" width="22.7109375" customWidth="1"/>
    <col min="5393" max="5393" width="17.28515625" customWidth="1"/>
    <col min="5394" max="5404" width="0" hidden="1" customWidth="1"/>
    <col min="5633" max="5633" width="6" customWidth="1"/>
    <col min="5634" max="5634" width="42.7109375" customWidth="1"/>
    <col min="5635" max="5635" width="16.7109375" customWidth="1"/>
    <col min="5636" max="5638" width="22.7109375" customWidth="1"/>
    <col min="5639" max="5640" width="17.5703125" customWidth="1"/>
    <col min="5641" max="5643" width="22.7109375" customWidth="1"/>
    <col min="5644" max="5645" width="17.5703125" customWidth="1"/>
    <col min="5646" max="5648" width="22.7109375" customWidth="1"/>
    <col min="5649" max="5649" width="17.28515625" customWidth="1"/>
    <col min="5650" max="5660" width="0" hidden="1" customWidth="1"/>
    <col min="5889" max="5889" width="6" customWidth="1"/>
    <col min="5890" max="5890" width="42.7109375" customWidth="1"/>
    <col min="5891" max="5891" width="16.7109375" customWidth="1"/>
    <col min="5892" max="5894" width="22.7109375" customWidth="1"/>
    <col min="5895" max="5896" width="17.5703125" customWidth="1"/>
    <col min="5897" max="5899" width="22.7109375" customWidth="1"/>
    <col min="5900" max="5901" width="17.5703125" customWidth="1"/>
    <col min="5902" max="5904" width="22.7109375" customWidth="1"/>
    <col min="5905" max="5905" width="17.28515625" customWidth="1"/>
    <col min="5906" max="5916" width="0" hidden="1" customWidth="1"/>
    <col min="6145" max="6145" width="6" customWidth="1"/>
    <col min="6146" max="6146" width="42.7109375" customWidth="1"/>
    <col min="6147" max="6147" width="16.7109375" customWidth="1"/>
    <col min="6148" max="6150" width="22.7109375" customWidth="1"/>
    <col min="6151" max="6152" width="17.5703125" customWidth="1"/>
    <col min="6153" max="6155" width="22.7109375" customWidth="1"/>
    <col min="6156" max="6157" width="17.5703125" customWidth="1"/>
    <col min="6158" max="6160" width="22.7109375" customWidth="1"/>
    <col min="6161" max="6161" width="17.28515625" customWidth="1"/>
    <col min="6162" max="6172" width="0" hidden="1" customWidth="1"/>
    <col min="6401" max="6401" width="6" customWidth="1"/>
    <col min="6402" max="6402" width="42.7109375" customWidth="1"/>
    <col min="6403" max="6403" width="16.7109375" customWidth="1"/>
    <col min="6404" max="6406" width="22.7109375" customWidth="1"/>
    <col min="6407" max="6408" width="17.5703125" customWidth="1"/>
    <col min="6409" max="6411" width="22.7109375" customWidth="1"/>
    <col min="6412" max="6413" width="17.5703125" customWidth="1"/>
    <col min="6414" max="6416" width="22.7109375" customWidth="1"/>
    <col min="6417" max="6417" width="17.28515625" customWidth="1"/>
    <col min="6418" max="6428" width="0" hidden="1" customWidth="1"/>
    <col min="6657" max="6657" width="6" customWidth="1"/>
    <col min="6658" max="6658" width="42.7109375" customWidth="1"/>
    <col min="6659" max="6659" width="16.7109375" customWidth="1"/>
    <col min="6660" max="6662" width="22.7109375" customWidth="1"/>
    <col min="6663" max="6664" width="17.5703125" customWidth="1"/>
    <col min="6665" max="6667" width="22.7109375" customWidth="1"/>
    <col min="6668" max="6669" width="17.5703125" customWidth="1"/>
    <col min="6670" max="6672" width="22.7109375" customWidth="1"/>
    <col min="6673" max="6673" width="17.28515625" customWidth="1"/>
    <col min="6674" max="6684" width="0" hidden="1" customWidth="1"/>
    <col min="6913" max="6913" width="6" customWidth="1"/>
    <col min="6914" max="6914" width="42.7109375" customWidth="1"/>
    <col min="6915" max="6915" width="16.7109375" customWidth="1"/>
    <col min="6916" max="6918" width="22.7109375" customWidth="1"/>
    <col min="6919" max="6920" width="17.5703125" customWidth="1"/>
    <col min="6921" max="6923" width="22.7109375" customWidth="1"/>
    <col min="6924" max="6925" width="17.5703125" customWidth="1"/>
    <col min="6926" max="6928" width="22.7109375" customWidth="1"/>
    <col min="6929" max="6929" width="17.28515625" customWidth="1"/>
    <col min="6930" max="6940" width="0" hidden="1" customWidth="1"/>
    <col min="7169" max="7169" width="6" customWidth="1"/>
    <col min="7170" max="7170" width="42.7109375" customWidth="1"/>
    <col min="7171" max="7171" width="16.7109375" customWidth="1"/>
    <col min="7172" max="7174" width="22.7109375" customWidth="1"/>
    <col min="7175" max="7176" width="17.5703125" customWidth="1"/>
    <col min="7177" max="7179" width="22.7109375" customWidth="1"/>
    <col min="7180" max="7181" width="17.5703125" customWidth="1"/>
    <col min="7182" max="7184" width="22.7109375" customWidth="1"/>
    <col min="7185" max="7185" width="17.28515625" customWidth="1"/>
    <col min="7186" max="7196" width="0" hidden="1" customWidth="1"/>
    <col min="7425" max="7425" width="6" customWidth="1"/>
    <col min="7426" max="7426" width="42.7109375" customWidth="1"/>
    <col min="7427" max="7427" width="16.7109375" customWidth="1"/>
    <col min="7428" max="7430" width="22.7109375" customWidth="1"/>
    <col min="7431" max="7432" width="17.5703125" customWidth="1"/>
    <col min="7433" max="7435" width="22.7109375" customWidth="1"/>
    <col min="7436" max="7437" width="17.5703125" customWidth="1"/>
    <col min="7438" max="7440" width="22.7109375" customWidth="1"/>
    <col min="7441" max="7441" width="17.28515625" customWidth="1"/>
    <col min="7442" max="7452" width="0" hidden="1" customWidth="1"/>
    <col min="7681" max="7681" width="6" customWidth="1"/>
    <col min="7682" max="7682" width="42.7109375" customWidth="1"/>
    <col min="7683" max="7683" width="16.7109375" customWidth="1"/>
    <col min="7684" max="7686" width="22.7109375" customWidth="1"/>
    <col min="7687" max="7688" width="17.5703125" customWidth="1"/>
    <col min="7689" max="7691" width="22.7109375" customWidth="1"/>
    <col min="7692" max="7693" width="17.5703125" customWidth="1"/>
    <col min="7694" max="7696" width="22.7109375" customWidth="1"/>
    <col min="7697" max="7697" width="17.28515625" customWidth="1"/>
    <col min="7698" max="7708" width="0" hidden="1" customWidth="1"/>
    <col min="7937" max="7937" width="6" customWidth="1"/>
    <col min="7938" max="7938" width="42.7109375" customWidth="1"/>
    <col min="7939" max="7939" width="16.7109375" customWidth="1"/>
    <col min="7940" max="7942" width="22.7109375" customWidth="1"/>
    <col min="7943" max="7944" width="17.5703125" customWidth="1"/>
    <col min="7945" max="7947" width="22.7109375" customWidth="1"/>
    <col min="7948" max="7949" width="17.5703125" customWidth="1"/>
    <col min="7950" max="7952" width="22.7109375" customWidth="1"/>
    <col min="7953" max="7953" width="17.28515625" customWidth="1"/>
    <col min="7954" max="7964" width="0" hidden="1" customWidth="1"/>
    <col min="8193" max="8193" width="6" customWidth="1"/>
    <col min="8194" max="8194" width="42.7109375" customWidth="1"/>
    <col min="8195" max="8195" width="16.7109375" customWidth="1"/>
    <col min="8196" max="8198" width="22.7109375" customWidth="1"/>
    <col min="8199" max="8200" width="17.5703125" customWidth="1"/>
    <col min="8201" max="8203" width="22.7109375" customWidth="1"/>
    <col min="8204" max="8205" width="17.5703125" customWidth="1"/>
    <col min="8206" max="8208" width="22.7109375" customWidth="1"/>
    <col min="8209" max="8209" width="17.28515625" customWidth="1"/>
    <col min="8210" max="8220" width="0" hidden="1" customWidth="1"/>
    <col min="8449" max="8449" width="6" customWidth="1"/>
    <col min="8450" max="8450" width="42.7109375" customWidth="1"/>
    <col min="8451" max="8451" width="16.7109375" customWidth="1"/>
    <col min="8452" max="8454" width="22.7109375" customWidth="1"/>
    <col min="8455" max="8456" width="17.5703125" customWidth="1"/>
    <col min="8457" max="8459" width="22.7109375" customWidth="1"/>
    <col min="8460" max="8461" width="17.5703125" customWidth="1"/>
    <col min="8462" max="8464" width="22.7109375" customWidth="1"/>
    <col min="8465" max="8465" width="17.28515625" customWidth="1"/>
    <col min="8466" max="8476" width="0" hidden="1" customWidth="1"/>
    <col min="8705" max="8705" width="6" customWidth="1"/>
    <col min="8706" max="8706" width="42.7109375" customWidth="1"/>
    <col min="8707" max="8707" width="16.7109375" customWidth="1"/>
    <col min="8708" max="8710" width="22.7109375" customWidth="1"/>
    <col min="8711" max="8712" width="17.5703125" customWidth="1"/>
    <col min="8713" max="8715" width="22.7109375" customWidth="1"/>
    <col min="8716" max="8717" width="17.5703125" customWidth="1"/>
    <col min="8718" max="8720" width="22.7109375" customWidth="1"/>
    <col min="8721" max="8721" width="17.28515625" customWidth="1"/>
    <col min="8722" max="8732" width="0" hidden="1" customWidth="1"/>
    <col min="8961" max="8961" width="6" customWidth="1"/>
    <col min="8962" max="8962" width="42.7109375" customWidth="1"/>
    <col min="8963" max="8963" width="16.7109375" customWidth="1"/>
    <col min="8964" max="8966" width="22.7109375" customWidth="1"/>
    <col min="8967" max="8968" width="17.5703125" customWidth="1"/>
    <col min="8969" max="8971" width="22.7109375" customWidth="1"/>
    <col min="8972" max="8973" width="17.5703125" customWidth="1"/>
    <col min="8974" max="8976" width="22.7109375" customWidth="1"/>
    <col min="8977" max="8977" width="17.28515625" customWidth="1"/>
    <col min="8978" max="8988" width="0" hidden="1" customWidth="1"/>
    <col min="9217" max="9217" width="6" customWidth="1"/>
    <col min="9218" max="9218" width="42.7109375" customWidth="1"/>
    <col min="9219" max="9219" width="16.7109375" customWidth="1"/>
    <col min="9220" max="9222" width="22.7109375" customWidth="1"/>
    <col min="9223" max="9224" width="17.5703125" customWidth="1"/>
    <col min="9225" max="9227" width="22.7109375" customWidth="1"/>
    <col min="9228" max="9229" width="17.5703125" customWidth="1"/>
    <col min="9230" max="9232" width="22.7109375" customWidth="1"/>
    <col min="9233" max="9233" width="17.28515625" customWidth="1"/>
    <col min="9234" max="9244" width="0" hidden="1" customWidth="1"/>
    <col min="9473" max="9473" width="6" customWidth="1"/>
    <col min="9474" max="9474" width="42.7109375" customWidth="1"/>
    <col min="9475" max="9475" width="16.7109375" customWidth="1"/>
    <col min="9476" max="9478" width="22.7109375" customWidth="1"/>
    <col min="9479" max="9480" width="17.5703125" customWidth="1"/>
    <col min="9481" max="9483" width="22.7109375" customWidth="1"/>
    <col min="9484" max="9485" width="17.5703125" customWidth="1"/>
    <col min="9486" max="9488" width="22.7109375" customWidth="1"/>
    <col min="9489" max="9489" width="17.28515625" customWidth="1"/>
    <col min="9490" max="9500" width="0" hidden="1" customWidth="1"/>
    <col min="9729" max="9729" width="6" customWidth="1"/>
    <col min="9730" max="9730" width="42.7109375" customWidth="1"/>
    <col min="9731" max="9731" width="16.7109375" customWidth="1"/>
    <col min="9732" max="9734" width="22.7109375" customWidth="1"/>
    <col min="9735" max="9736" width="17.5703125" customWidth="1"/>
    <col min="9737" max="9739" width="22.7109375" customWidth="1"/>
    <col min="9740" max="9741" width="17.5703125" customWidth="1"/>
    <col min="9742" max="9744" width="22.7109375" customWidth="1"/>
    <col min="9745" max="9745" width="17.28515625" customWidth="1"/>
    <col min="9746" max="9756" width="0" hidden="1" customWidth="1"/>
    <col min="9985" max="9985" width="6" customWidth="1"/>
    <col min="9986" max="9986" width="42.7109375" customWidth="1"/>
    <col min="9987" max="9987" width="16.7109375" customWidth="1"/>
    <col min="9988" max="9990" width="22.7109375" customWidth="1"/>
    <col min="9991" max="9992" width="17.5703125" customWidth="1"/>
    <col min="9993" max="9995" width="22.7109375" customWidth="1"/>
    <col min="9996" max="9997" width="17.5703125" customWidth="1"/>
    <col min="9998" max="10000" width="22.7109375" customWidth="1"/>
    <col min="10001" max="10001" width="17.28515625" customWidth="1"/>
    <col min="10002" max="10012" width="0" hidden="1" customWidth="1"/>
    <col min="10241" max="10241" width="6" customWidth="1"/>
    <col min="10242" max="10242" width="42.7109375" customWidth="1"/>
    <col min="10243" max="10243" width="16.7109375" customWidth="1"/>
    <col min="10244" max="10246" width="22.7109375" customWidth="1"/>
    <col min="10247" max="10248" width="17.5703125" customWidth="1"/>
    <col min="10249" max="10251" width="22.7109375" customWidth="1"/>
    <col min="10252" max="10253" width="17.5703125" customWidth="1"/>
    <col min="10254" max="10256" width="22.7109375" customWidth="1"/>
    <col min="10257" max="10257" width="17.28515625" customWidth="1"/>
    <col min="10258" max="10268" width="0" hidden="1" customWidth="1"/>
    <col min="10497" max="10497" width="6" customWidth="1"/>
    <col min="10498" max="10498" width="42.7109375" customWidth="1"/>
    <col min="10499" max="10499" width="16.7109375" customWidth="1"/>
    <col min="10500" max="10502" width="22.7109375" customWidth="1"/>
    <col min="10503" max="10504" width="17.5703125" customWidth="1"/>
    <col min="10505" max="10507" width="22.7109375" customWidth="1"/>
    <col min="10508" max="10509" width="17.5703125" customWidth="1"/>
    <col min="10510" max="10512" width="22.7109375" customWidth="1"/>
    <col min="10513" max="10513" width="17.28515625" customWidth="1"/>
    <col min="10514" max="10524" width="0" hidden="1" customWidth="1"/>
    <col min="10753" max="10753" width="6" customWidth="1"/>
    <col min="10754" max="10754" width="42.7109375" customWidth="1"/>
    <col min="10755" max="10755" width="16.7109375" customWidth="1"/>
    <col min="10756" max="10758" width="22.7109375" customWidth="1"/>
    <col min="10759" max="10760" width="17.5703125" customWidth="1"/>
    <col min="10761" max="10763" width="22.7109375" customWidth="1"/>
    <col min="10764" max="10765" width="17.5703125" customWidth="1"/>
    <col min="10766" max="10768" width="22.7109375" customWidth="1"/>
    <col min="10769" max="10769" width="17.28515625" customWidth="1"/>
    <col min="10770" max="10780" width="0" hidden="1" customWidth="1"/>
    <col min="11009" max="11009" width="6" customWidth="1"/>
    <col min="11010" max="11010" width="42.7109375" customWidth="1"/>
    <col min="11011" max="11011" width="16.7109375" customWidth="1"/>
    <col min="11012" max="11014" width="22.7109375" customWidth="1"/>
    <col min="11015" max="11016" width="17.5703125" customWidth="1"/>
    <col min="11017" max="11019" width="22.7109375" customWidth="1"/>
    <col min="11020" max="11021" width="17.5703125" customWidth="1"/>
    <col min="11022" max="11024" width="22.7109375" customWidth="1"/>
    <col min="11025" max="11025" width="17.28515625" customWidth="1"/>
    <col min="11026" max="11036" width="0" hidden="1" customWidth="1"/>
    <col min="11265" max="11265" width="6" customWidth="1"/>
    <col min="11266" max="11266" width="42.7109375" customWidth="1"/>
    <col min="11267" max="11267" width="16.7109375" customWidth="1"/>
    <col min="11268" max="11270" width="22.7109375" customWidth="1"/>
    <col min="11271" max="11272" width="17.5703125" customWidth="1"/>
    <col min="11273" max="11275" width="22.7109375" customWidth="1"/>
    <col min="11276" max="11277" width="17.5703125" customWidth="1"/>
    <col min="11278" max="11280" width="22.7109375" customWidth="1"/>
    <col min="11281" max="11281" width="17.28515625" customWidth="1"/>
    <col min="11282" max="11292" width="0" hidden="1" customWidth="1"/>
    <col min="11521" max="11521" width="6" customWidth="1"/>
    <col min="11522" max="11522" width="42.7109375" customWidth="1"/>
    <col min="11523" max="11523" width="16.7109375" customWidth="1"/>
    <col min="11524" max="11526" width="22.7109375" customWidth="1"/>
    <col min="11527" max="11528" width="17.5703125" customWidth="1"/>
    <col min="11529" max="11531" width="22.7109375" customWidth="1"/>
    <col min="11532" max="11533" width="17.5703125" customWidth="1"/>
    <col min="11534" max="11536" width="22.7109375" customWidth="1"/>
    <col min="11537" max="11537" width="17.28515625" customWidth="1"/>
    <col min="11538" max="11548" width="0" hidden="1" customWidth="1"/>
    <col min="11777" max="11777" width="6" customWidth="1"/>
    <col min="11778" max="11778" width="42.7109375" customWidth="1"/>
    <col min="11779" max="11779" width="16.7109375" customWidth="1"/>
    <col min="11780" max="11782" width="22.7109375" customWidth="1"/>
    <col min="11783" max="11784" width="17.5703125" customWidth="1"/>
    <col min="11785" max="11787" width="22.7109375" customWidth="1"/>
    <col min="11788" max="11789" width="17.5703125" customWidth="1"/>
    <col min="11790" max="11792" width="22.7109375" customWidth="1"/>
    <col min="11793" max="11793" width="17.28515625" customWidth="1"/>
    <col min="11794" max="11804" width="0" hidden="1" customWidth="1"/>
    <col min="12033" max="12033" width="6" customWidth="1"/>
    <col min="12034" max="12034" width="42.7109375" customWidth="1"/>
    <col min="12035" max="12035" width="16.7109375" customWidth="1"/>
    <col min="12036" max="12038" width="22.7109375" customWidth="1"/>
    <col min="12039" max="12040" width="17.5703125" customWidth="1"/>
    <col min="12041" max="12043" width="22.7109375" customWidth="1"/>
    <col min="12044" max="12045" width="17.5703125" customWidth="1"/>
    <col min="12046" max="12048" width="22.7109375" customWidth="1"/>
    <col min="12049" max="12049" width="17.28515625" customWidth="1"/>
    <col min="12050" max="12060" width="0" hidden="1" customWidth="1"/>
    <col min="12289" max="12289" width="6" customWidth="1"/>
    <col min="12290" max="12290" width="42.7109375" customWidth="1"/>
    <col min="12291" max="12291" width="16.7109375" customWidth="1"/>
    <col min="12292" max="12294" width="22.7109375" customWidth="1"/>
    <col min="12295" max="12296" width="17.5703125" customWidth="1"/>
    <col min="12297" max="12299" width="22.7109375" customWidth="1"/>
    <col min="12300" max="12301" width="17.5703125" customWidth="1"/>
    <col min="12302" max="12304" width="22.7109375" customWidth="1"/>
    <col min="12305" max="12305" width="17.28515625" customWidth="1"/>
    <col min="12306" max="12316" width="0" hidden="1" customWidth="1"/>
    <col min="12545" max="12545" width="6" customWidth="1"/>
    <col min="12546" max="12546" width="42.7109375" customWidth="1"/>
    <col min="12547" max="12547" width="16.7109375" customWidth="1"/>
    <col min="12548" max="12550" width="22.7109375" customWidth="1"/>
    <col min="12551" max="12552" width="17.5703125" customWidth="1"/>
    <col min="12553" max="12555" width="22.7109375" customWidth="1"/>
    <col min="12556" max="12557" width="17.5703125" customWidth="1"/>
    <col min="12558" max="12560" width="22.7109375" customWidth="1"/>
    <col min="12561" max="12561" width="17.28515625" customWidth="1"/>
    <col min="12562" max="12572" width="0" hidden="1" customWidth="1"/>
    <col min="12801" max="12801" width="6" customWidth="1"/>
    <col min="12802" max="12802" width="42.7109375" customWidth="1"/>
    <col min="12803" max="12803" width="16.7109375" customWidth="1"/>
    <col min="12804" max="12806" width="22.7109375" customWidth="1"/>
    <col min="12807" max="12808" width="17.5703125" customWidth="1"/>
    <col min="12809" max="12811" width="22.7109375" customWidth="1"/>
    <col min="12812" max="12813" width="17.5703125" customWidth="1"/>
    <col min="12814" max="12816" width="22.7109375" customWidth="1"/>
    <col min="12817" max="12817" width="17.28515625" customWidth="1"/>
    <col min="12818" max="12828" width="0" hidden="1" customWidth="1"/>
    <col min="13057" max="13057" width="6" customWidth="1"/>
    <col min="13058" max="13058" width="42.7109375" customWidth="1"/>
    <col min="13059" max="13059" width="16.7109375" customWidth="1"/>
    <col min="13060" max="13062" width="22.7109375" customWidth="1"/>
    <col min="13063" max="13064" width="17.5703125" customWidth="1"/>
    <col min="13065" max="13067" width="22.7109375" customWidth="1"/>
    <col min="13068" max="13069" width="17.5703125" customWidth="1"/>
    <col min="13070" max="13072" width="22.7109375" customWidth="1"/>
    <col min="13073" max="13073" width="17.28515625" customWidth="1"/>
    <col min="13074" max="13084" width="0" hidden="1" customWidth="1"/>
    <col min="13313" max="13313" width="6" customWidth="1"/>
    <col min="13314" max="13314" width="42.7109375" customWidth="1"/>
    <col min="13315" max="13315" width="16.7109375" customWidth="1"/>
    <col min="13316" max="13318" width="22.7109375" customWidth="1"/>
    <col min="13319" max="13320" width="17.5703125" customWidth="1"/>
    <col min="13321" max="13323" width="22.7109375" customWidth="1"/>
    <col min="13324" max="13325" width="17.5703125" customWidth="1"/>
    <col min="13326" max="13328" width="22.7109375" customWidth="1"/>
    <col min="13329" max="13329" width="17.28515625" customWidth="1"/>
    <col min="13330" max="13340" width="0" hidden="1" customWidth="1"/>
    <col min="13569" max="13569" width="6" customWidth="1"/>
    <col min="13570" max="13570" width="42.7109375" customWidth="1"/>
    <col min="13571" max="13571" width="16.7109375" customWidth="1"/>
    <col min="13572" max="13574" width="22.7109375" customWidth="1"/>
    <col min="13575" max="13576" width="17.5703125" customWidth="1"/>
    <col min="13577" max="13579" width="22.7109375" customWidth="1"/>
    <col min="13580" max="13581" width="17.5703125" customWidth="1"/>
    <col min="13582" max="13584" width="22.7109375" customWidth="1"/>
    <col min="13585" max="13585" width="17.28515625" customWidth="1"/>
    <col min="13586" max="13596" width="0" hidden="1" customWidth="1"/>
    <col min="13825" max="13825" width="6" customWidth="1"/>
    <col min="13826" max="13826" width="42.7109375" customWidth="1"/>
    <col min="13827" max="13827" width="16.7109375" customWidth="1"/>
    <col min="13828" max="13830" width="22.7109375" customWidth="1"/>
    <col min="13831" max="13832" width="17.5703125" customWidth="1"/>
    <col min="13833" max="13835" width="22.7109375" customWidth="1"/>
    <col min="13836" max="13837" width="17.5703125" customWidth="1"/>
    <col min="13838" max="13840" width="22.7109375" customWidth="1"/>
    <col min="13841" max="13841" width="17.28515625" customWidth="1"/>
    <col min="13842" max="13852" width="0" hidden="1" customWidth="1"/>
    <col min="14081" max="14081" width="6" customWidth="1"/>
    <col min="14082" max="14082" width="42.7109375" customWidth="1"/>
    <col min="14083" max="14083" width="16.7109375" customWidth="1"/>
    <col min="14084" max="14086" width="22.7109375" customWidth="1"/>
    <col min="14087" max="14088" width="17.5703125" customWidth="1"/>
    <col min="14089" max="14091" width="22.7109375" customWidth="1"/>
    <col min="14092" max="14093" width="17.5703125" customWidth="1"/>
    <col min="14094" max="14096" width="22.7109375" customWidth="1"/>
    <col min="14097" max="14097" width="17.28515625" customWidth="1"/>
    <col min="14098" max="14108" width="0" hidden="1" customWidth="1"/>
    <col min="14337" max="14337" width="6" customWidth="1"/>
    <col min="14338" max="14338" width="42.7109375" customWidth="1"/>
    <col min="14339" max="14339" width="16.7109375" customWidth="1"/>
    <col min="14340" max="14342" width="22.7109375" customWidth="1"/>
    <col min="14343" max="14344" width="17.5703125" customWidth="1"/>
    <col min="14345" max="14347" width="22.7109375" customWidth="1"/>
    <col min="14348" max="14349" width="17.5703125" customWidth="1"/>
    <col min="14350" max="14352" width="22.7109375" customWidth="1"/>
    <col min="14353" max="14353" width="17.28515625" customWidth="1"/>
    <col min="14354" max="14364" width="0" hidden="1" customWidth="1"/>
    <col min="14593" max="14593" width="6" customWidth="1"/>
    <col min="14594" max="14594" width="42.7109375" customWidth="1"/>
    <col min="14595" max="14595" width="16.7109375" customWidth="1"/>
    <col min="14596" max="14598" width="22.7109375" customWidth="1"/>
    <col min="14599" max="14600" width="17.5703125" customWidth="1"/>
    <col min="14601" max="14603" width="22.7109375" customWidth="1"/>
    <col min="14604" max="14605" width="17.5703125" customWidth="1"/>
    <col min="14606" max="14608" width="22.7109375" customWidth="1"/>
    <col min="14609" max="14609" width="17.28515625" customWidth="1"/>
    <col min="14610" max="14620" width="0" hidden="1" customWidth="1"/>
    <col min="14849" max="14849" width="6" customWidth="1"/>
    <col min="14850" max="14850" width="42.7109375" customWidth="1"/>
    <col min="14851" max="14851" width="16.7109375" customWidth="1"/>
    <col min="14852" max="14854" width="22.7109375" customWidth="1"/>
    <col min="14855" max="14856" width="17.5703125" customWidth="1"/>
    <col min="14857" max="14859" width="22.7109375" customWidth="1"/>
    <col min="14860" max="14861" width="17.5703125" customWidth="1"/>
    <col min="14862" max="14864" width="22.7109375" customWidth="1"/>
    <col min="14865" max="14865" width="17.28515625" customWidth="1"/>
    <col min="14866" max="14876" width="0" hidden="1" customWidth="1"/>
    <col min="15105" max="15105" width="6" customWidth="1"/>
    <col min="15106" max="15106" width="42.7109375" customWidth="1"/>
    <col min="15107" max="15107" width="16.7109375" customWidth="1"/>
    <col min="15108" max="15110" width="22.7109375" customWidth="1"/>
    <col min="15111" max="15112" width="17.5703125" customWidth="1"/>
    <col min="15113" max="15115" width="22.7109375" customWidth="1"/>
    <col min="15116" max="15117" width="17.5703125" customWidth="1"/>
    <col min="15118" max="15120" width="22.7109375" customWidth="1"/>
    <col min="15121" max="15121" width="17.28515625" customWidth="1"/>
    <col min="15122" max="15132" width="0" hidden="1" customWidth="1"/>
    <col min="15361" max="15361" width="6" customWidth="1"/>
    <col min="15362" max="15362" width="42.7109375" customWidth="1"/>
    <col min="15363" max="15363" width="16.7109375" customWidth="1"/>
    <col min="15364" max="15366" width="22.7109375" customWidth="1"/>
    <col min="15367" max="15368" width="17.5703125" customWidth="1"/>
    <col min="15369" max="15371" width="22.7109375" customWidth="1"/>
    <col min="15372" max="15373" width="17.5703125" customWidth="1"/>
    <col min="15374" max="15376" width="22.7109375" customWidth="1"/>
    <col min="15377" max="15377" width="17.28515625" customWidth="1"/>
    <col min="15378" max="15388" width="0" hidden="1" customWidth="1"/>
    <col min="15617" max="15617" width="6" customWidth="1"/>
    <col min="15618" max="15618" width="42.7109375" customWidth="1"/>
    <col min="15619" max="15619" width="16.7109375" customWidth="1"/>
    <col min="15620" max="15622" width="22.7109375" customWidth="1"/>
    <col min="15623" max="15624" width="17.5703125" customWidth="1"/>
    <col min="15625" max="15627" width="22.7109375" customWidth="1"/>
    <col min="15628" max="15629" width="17.5703125" customWidth="1"/>
    <col min="15630" max="15632" width="22.7109375" customWidth="1"/>
    <col min="15633" max="15633" width="17.28515625" customWidth="1"/>
    <col min="15634" max="15644" width="0" hidden="1" customWidth="1"/>
    <col min="15873" max="15873" width="6" customWidth="1"/>
    <col min="15874" max="15874" width="42.7109375" customWidth="1"/>
    <col min="15875" max="15875" width="16.7109375" customWidth="1"/>
    <col min="15876" max="15878" width="22.7109375" customWidth="1"/>
    <col min="15879" max="15880" width="17.5703125" customWidth="1"/>
    <col min="15881" max="15883" width="22.7109375" customWidth="1"/>
    <col min="15884" max="15885" width="17.5703125" customWidth="1"/>
    <col min="15886" max="15888" width="22.7109375" customWidth="1"/>
    <col min="15889" max="15889" width="17.28515625" customWidth="1"/>
    <col min="15890" max="15900" width="0" hidden="1" customWidth="1"/>
    <col min="16129" max="16129" width="6" customWidth="1"/>
    <col min="16130" max="16130" width="42.7109375" customWidth="1"/>
    <col min="16131" max="16131" width="16.7109375" customWidth="1"/>
    <col min="16132" max="16134" width="22.7109375" customWidth="1"/>
    <col min="16135" max="16136" width="17.5703125" customWidth="1"/>
    <col min="16137" max="16139" width="22.7109375" customWidth="1"/>
    <col min="16140" max="16141" width="17.5703125" customWidth="1"/>
    <col min="16142" max="16144" width="22.7109375" customWidth="1"/>
    <col min="16145" max="16145" width="17.28515625" customWidth="1"/>
    <col min="16146" max="16156" width="0" hidden="1" customWidth="1"/>
  </cols>
  <sheetData>
    <row r="1" spans="1:28" x14ac:dyDescent="0.25">
      <c r="A1" s="122" t="s">
        <v>137</v>
      </c>
      <c r="B1" s="123"/>
      <c r="C1" s="123"/>
      <c r="D1" s="123"/>
      <c r="E1" s="123"/>
      <c r="F1" s="123"/>
      <c r="G1" s="123"/>
      <c r="H1" s="123"/>
      <c r="I1" s="123"/>
      <c r="J1" s="123"/>
      <c r="K1" s="123"/>
      <c r="L1" s="123"/>
    </row>
    <row r="2" spans="1:28" x14ac:dyDescent="0.25">
      <c r="A2" s="34"/>
      <c r="B2" s="34"/>
      <c r="C2" s="34"/>
      <c r="D2" s="34"/>
      <c r="E2" s="34"/>
      <c r="F2" s="34"/>
      <c r="G2" s="34"/>
      <c r="H2" s="34"/>
      <c r="I2" s="34"/>
      <c r="J2" s="34"/>
      <c r="K2" s="34"/>
      <c r="L2" s="34"/>
    </row>
    <row r="3" spans="1:28" x14ac:dyDescent="0.25">
      <c r="A3" s="34"/>
      <c r="B3" s="34"/>
      <c r="C3" s="34"/>
      <c r="D3" s="34"/>
      <c r="E3" s="34"/>
      <c r="F3" s="34"/>
      <c r="G3" s="34"/>
      <c r="H3" s="34"/>
      <c r="I3" s="34"/>
      <c r="J3" s="34"/>
      <c r="K3" s="34"/>
      <c r="L3" s="35" t="s">
        <v>138</v>
      </c>
    </row>
    <row r="4" spans="1:28" x14ac:dyDescent="0.25">
      <c r="A4" s="36"/>
      <c r="B4" s="36"/>
      <c r="C4" s="36"/>
      <c r="D4" s="124" t="s">
        <v>139</v>
      </c>
      <c r="E4" s="125"/>
      <c r="F4" s="125"/>
      <c r="G4" s="125"/>
      <c r="H4" s="125"/>
      <c r="I4" s="125"/>
      <c r="J4" s="125"/>
      <c r="K4" s="125"/>
      <c r="L4" s="125"/>
      <c r="M4" s="125"/>
      <c r="N4" s="125"/>
      <c r="O4" s="125"/>
      <c r="P4" s="125"/>
      <c r="Q4" s="125"/>
      <c r="R4" s="126"/>
      <c r="S4" s="124" t="s">
        <v>140</v>
      </c>
      <c r="T4" s="125"/>
      <c r="U4" s="125"/>
      <c r="V4" s="125"/>
      <c r="W4" s="126"/>
      <c r="X4" s="124" t="s">
        <v>141</v>
      </c>
      <c r="Y4" s="125"/>
      <c r="Z4" s="125"/>
      <c r="AA4" s="125"/>
      <c r="AB4" s="126"/>
    </row>
    <row r="5" spans="1:28" x14ac:dyDescent="0.25">
      <c r="A5" s="36"/>
      <c r="B5" s="36"/>
      <c r="C5" s="36"/>
      <c r="D5" s="124" t="s">
        <v>142</v>
      </c>
      <c r="E5" s="125"/>
      <c r="F5" s="125"/>
      <c r="G5" s="126"/>
      <c r="H5" s="36"/>
      <c r="I5" s="124" t="s">
        <v>143</v>
      </c>
      <c r="J5" s="125"/>
      <c r="K5" s="125"/>
      <c r="L5" s="125"/>
      <c r="M5" s="126"/>
      <c r="N5" s="124" t="s">
        <v>117</v>
      </c>
      <c r="O5" s="125"/>
      <c r="P5" s="125"/>
      <c r="Q5" s="125"/>
      <c r="R5" s="126"/>
      <c r="S5" s="36"/>
      <c r="T5" s="36"/>
      <c r="U5" s="36"/>
      <c r="V5" s="36"/>
      <c r="W5" s="36"/>
      <c r="X5" s="36"/>
      <c r="Y5" s="36"/>
      <c r="Z5" s="36"/>
      <c r="AA5" s="36"/>
      <c r="AB5" s="36"/>
    </row>
    <row r="6" spans="1:28" ht="153" x14ac:dyDescent="0.25">
      <c r="A6" s="36"/>
      <c r="B6" s="36"/>
      <c r="C6" s="36"/>
      <c r="D6" s="36" t="s">
        <v>144</v>
      </c>
      <c r="E6" s="36" t="s">
        <v>145</v>
      </c>
      <c r="F6" s="36" t="s">
        <v>146</v>
      </c>
      <c r="G6" s="36" t="s">
        <v>147</v>
      </c>
      <c r="H6" s="36" t="s">
        <v>148</v>
      </c>
      <c r="I6" s="36" t="s">
        <v>144</v>
      </c>
      <c r="J6" s="36" t="s">
        <v>145</v>
      </c>
      <c r="K6" s="36" t="s">
        <v>146</v>
      </c>
      <c r="L6" s="36" t="s">
        <v>147</v>
      </c>
      <c r="M6" s="36" t="s">
        <v>148</v>
      </c>
      <c r="N6" s="36" t="s">
        <v>144</v>
      </c>
      <c r="O6" s="36" t="s">
        <v>145</v>
      </c>
      <c r="P6" s="36" t="s">
        <v>146</v>
      </c>
      <c r="Q6" s="36" t="s">
        <v>149</v>
      </c>
      <c r="R6" s="36" t="s">
        <v>148</v>
      </c>
      <c r="S6" s="36" t="s">
        <v>150</v>
      </c>
      <c r="T6" s="36" t="s">
        <v>145</v>
      </c>
      <c r="U6" s="36" t="s">
        <v>146</v>
      </c>
      <c r="V6" s="36" t="s">
        <v>149</v>
      </c>
      <c r="W6" s="36" t="s">
        <v>148</v>
      </c>
      <c r="X6" s="36" t="s">
        <v>150</v>
      </c>
      <c r="Y6" s="36" t="s">
        <v>145</v>
      </c>
      <c r="Z6" s="36" t="s">
        <v>146</v>
      </c>
      <c r="AA6" s="36" t="s">
        <v>149</v>
      </c>
      <c r="AB6" s="36" t="s">
        <v>148</v>
      </c>
    </row>
    <row r="7" spans="1:28" x14ac:dyDescent="0.25">
      <c r="A7" s="37" t="s">
        <v>151</v>
      </c>
      <c r="B7" s="37" t="s">
        <v>152</v>
      </c>
      <c r="C7" s="37" t="s">
        <v>153</v>
      </c>
      <c r="D7" s="37" t="s">
        <v>154</v>
      </c>
      <c r="E7" s="37" t="s">
        <v>155</v>
      </c>
      <c r="F7" s="37" t="s">
        <v>156</v>
      </c>
      <c r="G7" s="37" t="s">
        <v>157</v>
      </c>
      <c r="H7" s="37" t="s">
        <v>158</v>
      </c>
      <c r="I7" s="37" t="s">
        <v>159</v>
      </c>
      <c r="J7" s="37" t="s">
        <v>160</v>
      </c>
      <c r="K7" s="37" t="s">
        <v>161</v>
      </c>
      <c r="L7" s="37" t="s">
        <v>162</v>
      </c>
      <c r="M7" s="37" t="s">
        <v>163</v>
      </c>
      <c r="N7" s="37" t="s">
        <v>164</v>
      </c>
      <c r="O7" s="37" t="s">
        <v>165</v>
      </c>
      <c r="P7" s="37" t="s">
        <v>166</v>
      </c>
      <c r="Q7" s="37" t="s">
        <v>167</v>
      </c>
      <c r="R7" s="37" t="s">
        <v>168</v>
      </c>
      <c r="S7" s="37" t="s">
        <v>169</v>
      </c>
      <c r="T7" s="37" t="s">
        <v>170</v>
      </c>
      <c r="U7" s="37" t="s">
        <v>171</v>
      </c>
      <c r="V7" s="37" t="s">
        <v>172</v>
      </c>
      <c r="W7" s="37" t="s">
        <v>173</v>
      </c>
      <c r="X7" s="37" t="s">
        <v>174</v>
      </c>
      <c r="Y7" s="37" t="s">
        <v>175</v>
      </c>
      <c r="Z7" s="37" t="s">
        <v>176</v>
      </c>
      <c r="AA7" s="37" t="s">
        <v>177</v>
      </c>
      <c r="AB7" s="37" t="s">
        <v>178</v>
      </c>
    </row>
    <row r="8" spans="1:28" x14ac:dyDescent="0.25">
      <c r="A8" s="38"/>
      <c r="B8" s="39" t="s">
        <v>179</v>
      </c>
      <c r="C8" s="40" t="s">
        <v>180</v>
      </c>
      <c r="D8" s="49">
        <v>382359200</v>
      </c>
      <c r="E8" s="49">
        <v>100263210.93000001</v>
      </c>
      <c r="F8" s="49">
        <v>4477858</v>
      </c>
      <c r="G8" s="49">
        <v>482622410.93000001</v>
      </c>
      <c r="H8" s="50" t="s">
        <v>110</v>
      </c>
      <c r="I8" s="50" t="s">
        <v>110</v>
      </c>
      <c r="J8" s="49">
        <v>5948637.2800000003</v>
      </c>
      <c r="K8" s="51"/>
      <c r="L8" s="49">
        <v>5948637.2800000003</v>
      </c>
      <c r="M8" s="50" t="s">
        <v>110</v>
      </c>
      <c r="N8" s="50" t="s">
        <v>110</v>
      </c>
      <c r="O8" s="49">
        <v>5.93</v>
      </c>
      <c r="P8" s="52">
        <v>0</v>
      </c>
      <c r="Q8" s="49">
        <v>5.93</v>
      </c>
      <c r="R8" s="42" t="s">
        <v>110</v>
      </c>
      <c r="S8" s="41">
        <v>14053300</v>
      </c>
      <c r="T8" s="41">
        <v>51274100</v>
      </c>
      <c r="U8" s="41">
        <v>2279100</v>
      </c>
      <c r="V8" s="41">
        <v>65327400</v>
      </c>
      <c r="W8" s="42" t="s">
        <v>110</v>
      </c>
      <c r="X8" s="41">
        <v>14053300</v>
      </c>
      <c r="Y8" s="41">
        <v>51274100</v>
      </c>
      <c r="Z8" s="41">
        <v>2279100</v>
      </c>
      <c r="AA8" s="41">
        <v>65327400</v>
      </c>
      <c r="AB8" s="42" t="s">
        <v>110</v>
      </c>
    </row>
    <row r="9" spans="1:28" x14ac:dyDescent="0.25">
      <c r="A9" s="44" t="s">
        <v>181</v>
      </c>
      <c r="B9" s="45" t="s">
        <v>182</v>
      </c>
      <c r="C9" s="38"/>
      <c r="D9" s="42" t="s">
        <v>110</v>
      </c>
      <c r="E9" s="42" t="s">
        <v>110</v>
      </c>
      <c r="F9" s="38"/>
      <c r="G9" s="50" t="s">
        <v>110</v>
      </c>
      <c r="H9" s="42" t="s">
        <v>110</v>
      </c>
      <c r="I9" s="42" t="s">
        <v>110</v>
      </c>
      <c r="J9" s="42" t="s">
        <v>110</v>
      </c>
      <c r="K9" s="38"/>
      <c r="L9" s="50" t="s">
        <v>110</v>
      </c>
      <c r="M9" s="42" t="s">
        <v>110</v>
      </c>
      <c r="N9" s="42" t="s">
        <v>110</v>
      </c>
      <c r="O9" s="42" t="s">
        <v>110</v>
      </c>
      <c r="P9" s="43">
        <v>0</v>
      </c>
      <c r="Q9" s="42" t="s">
        <v>110</v>
      </c>
      <c r="R9" s="42" t="s">
        <v>110</v>
      </c>
      <c r="S9" s="42" t="s">
        <v>110</v>
      </c>
      <c r="T9" s="42" t="s">
        <v>110</v>
      </c>
      <c r="U9" s="42" t="s">
        <v>110</v>
      </c>
      <c r="V9" s="42" t="s">
        <v>110</v>
      </c>
      <c r="W9" s="42" t="s">
        <v>110</v>
      </c>
      <c r="X9" s="42" t="s">
        <v>110</v>
      </c>
      <c r="Y9" s="42" t="s">
        <v>110</v>
      </c>
      <c r="Z9" s="42" t="s">
        <v>110</v>
      </c>
      <c r="AA9" s="42" t="s">
        <v>110</v>
      </c>
      <c r="AB9" s="42" t="s">
        <v>110</v>
      </c>
    </row>
    <row r="10" spans="1:28" x14ac:dyDescent="0.25">
      <c r="A10" s="38"/>
      <c r="B10" s="38"/>
      <c r="C10" s="38"/>
      <c r="D10" s="42" t="s">
        <v>110</v>
      </c>
      <c r="E10" s="42" t="s">
        <v>110</v>
      </c>
      <c r="F10" s="38"/>
      <c r="G10" s="50" t="s">
        <v>110</v>
      </c>
      <c r="H10" s="42" t="s">
        <v>110</v>
      </c>
      <c r="I10" s="42" t="s">
        <v>110</v>
      </c>
      <c r="J10" s="42" t="s">
        <v>110</v>
      </c>
      <c r="K10" s="38"/>
      <c r="L10" s="50" t="s">
        <v>110</v>
      </c>
      <c r="M10" s="42" t="s">
        <v>110</v>
      </c>
      <c r="N10" s="42" t="s">
        <v>110</v>
      </c>
      <c r="O10" s="42" t="s">
        <v>110</v>
      </c>
      <c r="P10" s="38"/>
      <c r="Q10" s="42" t="s">
        <v>110</v>
      </c>
      <c r="R10" s="42" t="s">
        <v>110</v>
      </c>
      <c r="S10" s="42" t="s">
        <v>110</v>
      </c>
      <c r="T10" s="42" t="s">
        <v>110</v>
      </c>
      <c r="U10" s="42" t="s">
        <v>110</v>
      </c>
      <c r="V10" s="42" t="s">
        <v>110</v>
      </c>
      <c r="W10" s="42" t="s">
        <v>110</v>
      </c>
      <c r="X10" s="42" t="s">
        <v>110</v>
      </c>
      <c r="Y10" s="42" t="s">
        <v>110</v>
      </c>
      <c r="Z10" s="42" t="s">
        <v>110</v>
      </c>
      <c r="AA10" s="42" t="s">
        <v>110</v>
      </c>
      <c r="AB10" s="42" t="s">
        <v>110</v>
      </c>
    </row>
    <row r="11" spans="1:28" ht="27" x14ac:dyDescent="0.25">
      <c r="A11" s="44" t="s">
        <v>183</v>
      </c>
      <c r="B11" s="45" t="s">
        <v>184</v>
      </c>
      <c r="C11" s="38"/>
      <c r="D11" s="42" t="s">
        <v>110</v>
      </c>
      <c r="E11" s="42" t="s">
        <v>110</v>
      </c>
      <c r="F11" s="38"/>
      <c r="G11" s="50" t="s">
        <v>110</v>
      </c>
      <c r="H11" s="42" t="s">
        <v>110</v>
      </c>
      <c r="I11" s="42" t="s">
        <v>110</v>
      </c>
      <c r="J11" s="42" t="s">
        <v>110</v>
      </c>
      <c r="K11" s="38"/>
      <c r="L11" s="50" t="s">
        <v>110</v>
      </c>
      <c r="M11" s="42" t="s">
        <v>110</v>
      </c>
      <c r="N11" s="42" t="s">
        <v>110</v>
      </c>
      <c r="O11" s="42" t="s">
        <v>110</v>
      </c>
      <c r="P11" s="43">
        <v>0</v>
      </c>
      <c r="Q11" s="42" t="s">
        <v>110</v>
      </c>
      <c r="R11" s="42" t="s">
        <v>110</v>
      </c>
      <c r="S11" s="42" t="s">
        <v>110</v>
      </c>
      <c r="T11" s="42" t="s">
        <v>110</v>
      </c>
      <c r="U11" s="42" t="s">
        <v>110</v>
      </c>
      <c r="V11" s="42" t="s">
        <v>110</v>
      </c>
      <c r="W11" s="42" t="s">
        <v>110</v>
      </c>
      <c r="X11" s="42" t="s">
        <v>110</v>
      </c>
      <c r="Y11" s="42" t="s">
        <v>110</v>
      </c>
      <c r="Z11" s="42" t="s">
        <v>110</v>
      </c>
      <c r="AA11" s="42" t="s">
        <v>110</v>
      </c>
      <c r="AB11" s="42" t="s">
        <v>110</v>
      </c>
    </row>
    <row r="12" spans="1:28" x14ac:dyDescent="0.25">
      <c r="A12" s="38"/>
      <c r="B12" s="38"/>
      <c r="C12" s="38"/>
      <c r="D12" s="42" t="s">
        <v>110</v>
      </c>
      <c r="E12" s="42" t="s">
        <v>110</v>
      </c>
      <c r="F12" s="38"/>
      <c r="G12" s="50" t="s">
        <v>110</v>
      </c>
      <c r="H12" s="42" t="s">
        <v>110</v>
      </c>
      <c r="I12" s="42" t="s">
        <v>110</v>
      </c>
      <c r="J12" s="42" t="s">
        <v>110</v>
      </c>
      <c r="K12" s="38"/>
      <c r="L12" s="50" t="s">
        <v>110</v>
      </c>
      <c r="M12" s="42" t="s">
        <v>110</v>
      </c>
      <c r="N12" s="42" t="s">
        <v>110</v>
      </c>
      <c r="O12" s="42" t="s">
        <v>110</v>
      </c>
      <c r="P12" s="38"/>
      <c r="Q12" s="42" t="s">
        <v>110</v>
      </c>
      <c r="R12" s="42" t="s">
        <v>110</v>
      </c>
      <c r="S12" s="42" t="s">
        <v>110</v>
      </c>
      <c r="T12" s="42" t="s">
        <v>110</v>
      </c>
      <c r="U12" s="42" t="s">
        <v>110</v>
      </c>
      <c r="V12" s="42" t="s">
        <v>110</v>
      </c>
      <c r="W12" s="42" t="s">
        <v>110</v>
      </c>
      <c r="X12" s="42" t="s">
        <v>110</v>
      </c>
      <c r="Y12" s="42" t="s">
        <v>110</v>
      </c>
      <c r="Z12" s="42" t="s">
        <v>110</v>
      </c>
      <c r="AA12" s="42" t="s">
        <v>110</v>
      </c>
      <c r="AB12" s="42" t="s">
        <v>110</v>
      </c>
    </row>
    <row r="13" spans="1:28" x14ac:dyDescent="0.25">
      <c r="A13" s="44" t="s">
        <v>185</v>
      </c>
      <c r="B13" s="45" t="s">
        <v>186</v>
      </c>
      <c r="C13" s="38"/>
      <c r="D13" s="42" t="s">
        <v>110</v>
      </c>
      <c r="E13" s="41">
        <v>49277000</v>
      </c>
      <c r="F13" s="38"/>
      <c r="G13" s="49">
        <v>49277000</v>
      </c>
      <c r="H13" s="42" t="s">
        <v>110</v>
      </c>
      <c r="I13" s="42" t="s">
        <v>110</v>
      </c>
      <c r="J13" s="41">
        <v>5052104.08</v>
      </c>
      <c r="K13" s="38"/>
      <c r="L13" s="49">
        <v>5052104.08</v>
      </c>
      <c r="M13" s="42" t="s">
        <v>110</v>
      </c>
      <c r="N13" s="42" t="s">
        <v>110</v>
      </c>
      <c r="O13" s="41">
        <v>10.25</v>
      </c>
      <c r="P13" s="43">
        <v>0</v>
      </c>
      <c r="Q13" s="41">
        <v>10.25</v>
      </c>
      <c r="R13" s="42" t="s">
        <v>110</v>
      </c>
      <c r="S13" s="42" t="s">
        <v>110</v>
      </c>
      <c r="T13" s="41">
        <v>48635600</v>
      </c>
      <c r="U13" s="42" t="s">
        <v>110</v>
      </c>
      <c r="V13" s="41">
        <v>48635600</v>
      </c>
      <c r="W13" s="42" t="s">
        <v>110</v>
      </c>
      <c r="X13" s="42" t="s">
        <v>110</v>
      </c>
      <c r="Y13" s="41">
        <v>48635600</v>
      </c>
      <c r="Z13" s="42" t="s">
        <v>110</v>
      </c>
      <c r="AA13" s="41">
        <v>48635600</v>
      </c>
      <c r="AB13" s="42" t="s">
        <v>110</v>
      </c>
    </row>
    <row r="14" spans="1:28" x14ac:dyDescent="0.25">
      <c r="A14" s="38"/>
      <c r="B14" s="38" t="s">
        <v>187</v>
      </c>
      <c r="C14" s="37" t="s">
        <v>188</v>
      </c>
      <c r="D14" s="42" t="s">
        <v>110</v>
      </c>
      <c r="E14" s="41">
        <v>47887000</v>
      </c>
      <c r="F14" s="38"/>
      <c r="G14" s="49">
        <v>47887000</v>
      </c>
      <c r="H14" s="42" t="s">
        <v>110</v>
      </c>
      <c r="I14" s="42" t="s">
        <v>110</v>
      </c>
      <c r="J14" s="41">
        <v>5052104.08</v>
      </c>
      <c r="K14" s="38"/>
      <c r="L14" s="49">
        <v>5052104.08</v>
      </c>
      <c r="M14" s="42" t="s">
        <v>110</v>
      </c>
      <c r="N14" s="42" t="s">
        <v>110</v>
      </c>
      <c r="O14" s="41">
        <v>10.55</v>
      </c>
      <c r="P14" s="43">
        <v>0</v>
      </c>
      <c r="Q14" s="41">
        <v>10.55</v>
      </c>
      <c r="R14" s="42" t="s">
        <v>110</v>
      </c>
      <c r="S14" s="42" t="s">
        <v>110</v>
      </c>
      <c r="T14" s="41">
        <v>47245600</v>
      </c>
      <c r="U14" s="42" t="s">
        <v>110</v>
      </c>
      <c r="V14" s="41">
        <v>47245600</v>
      </c>
      <c r="W14" s="42" t="s">
        <v>110</v>
      </c>
      <c r="X14" s="42" t="s">
        <v>110</v>
      </c>
      <c r="Y14" s="41">
        <v>47245600</v>
      </c>
      <c r="Z14" s="42" t="s">
        <v>110</v>
      </c>
      <c r="AA14" s="41">
        <v>47245600</v>
      </c>
      <c r="AB14" s="42" t="s">
        <v>110</v>
      </c>
    </row>
    <row r="15" spans="1:28" ht="26.25" x14ac:dyDescent="0.25">
      <c r="A15" s="38"/>
      <c r="B15" s="38" t="s">
        <v>189</v>
      </c>
      <c r="C15" s="37" t="s">
        <v>190</v>
      </c>
      <c r="D15" s="42" t="s">
        <v>110</v>
      </c>
      <c r="E15" s="41">
        <v>950000</v>
      </c>
      <c r="F15" s="38"/>
      <c r="G15" s="49">
        <v>950000</v>
      </c>
      <c r="H15" s="42" t="s">
        <v>110</v>
      </c>
      <c r="I15" s="42" t="s">
        <v>110</v>
      </c>
      <c r="J15" s="42" t="s">
        <v>110</v>
      </c>
      <c r="K15" s="38"/>
      <c r="L15" s="50" t="s">
        <v>110</v>
      </c>
      <c r="M15" s="42" t="s">
        <v>110</v>
      </c>
      <c r="N15" s="42" t="s">
        <v>110</v>
      </c>
      <c r="O15" s="42" t="s">
        <v>110</v>
      </c>
      <c r="P15" s="43">
        <v>0</v>
      </c>
      <c r="Q15" s="42" t="s">
        <v>110</v>
      </c>
      <c r="R15" s="42" t="s">
        <v>110</v>
      </c>
      <c r="S15" s="42" t="s">
        <v>110</v>
      </c>
      <c r="T15" s="41">
        <v>950000</v>
      </c>
      <c r="U15" s="42" t="s">
        <v>110</v>
      </c>
      <c r="V15" s="41">
        <v>950000</v>
      </c>
      <c r="W15" s="42" t="s">
        <v>110</v>
      </c>
      <c r="X15" s="42" t="s">
        <v>110</v>
      </c>
      <c r="Y15" s="41">
        <v>950000</v>
      </c>
      <c r="Z15" s="42" t="s">
        <v>110</v>
      </c>
      <c r="AA15" s="41">
        <v>950000</v>
      </c>
      <c r="AB15" s="42" t="s">
        <v>110</v>
      </c>
    </row>
    <row r="16" spans="1:28" x14ac:dyDescent="0.25">
      <c r="A16" s="38"/>
      <c r="B16" s="38" t="s">
        <v>191</v>
      </c>
      <c r="C16" s="37" t="s">
        <v>192</v>
      </c>
      <c r="D16" s="42" t="s">
        <v>110</v>
      </c>
      <c r="E16" s="41">
        <v>150000</v>
      </c>
      <c r="F16" s="38"/>
      <c r="G16" s="49">
        <v>150000</v>
      </c>
      <c r="H16" s="42" t="s">
        <v>110</v>
      </c>
      <c r="I16" s="42" t="s">
        <v>110</v>
      </c>
      <c r="J16" s="42" t="s">
        <v>110</v>
      </c>
      <c r="K16" s="38"/>
      <c r="L16" s="50" t="s">
        <v>110</v>
      </c>
      <c r="M16" s="42" t="s">
        <v>110</v>
      </c>
      <c r="N16" s="42" t="s">
        <v>110</v>
      </c>
      <c r="O16" s="42" t="s">
        <v>110</v>
      </c>
      <c r="P16" s="43">
        <v>0</v>
      </c>
      <c r="Q16" s="42" t="s">
        <v>110</v>
      </c>
      <c r="R16" s="42" t="s">
        <v>110</v>
      </c>
      <c r="S16" s="42" t="s">
        <v>110</v>
      </c>
      <c r="T16" s="41">
        <v>150000</v>
      </c>
      <c r="U16" s="42" t="s">
        <v>110</v>
      </c>
      <c r="V16" s="41">
        <v>150000</v>
      </c>
      <c r="W16" s="42" t="s">
        <v>110</v>
      </c>
      <c r="X16" s="42" t="s">
        <v>110</v>
      </c>
      <c r="Y16" s="41">
        <v>150000</v>
      </c>
      <c r="Z16" s="42" t="s">
        <v>110</v>
      </c>
      <c r="AA16" s="41">
        <v>150000</v>
      </c>
      <c r="AB16" s="42" t="s">
        <v>110</v>
      </c>
    </row>
    <row r="17" spans="1:28" x14ac:dyDescent="0.25">
      <c r="A17" s="38"/>
      <c r="B17" s="38" t="s">
        <v>193</v>
      </c>
      <c r="C17" s="37" t="s">
        <v>194</v>
      </c>
      <c r="D17" s="42" t="s">
        <v>110</v>
      </c>
      <c r="E17" s="41">
        <v>290000</v>
      </c>
      <c r="F17" s="38"/>
      <c r="G17" s="49">
        <v>290000</v>
      </c>
      <c r="H17" s="42" t="s">
        <v>110</v>
      </c>
      <c r="I17" s="42" t="s">
        <v>110</v>
      </c>
      <c r="J17" s="42" t="s">
        <v>110</v>
      </c>
      <c r="K17" s="38"/>
      <c r="L17" s="50" t="s">
        <v>110</v>
      </c>
      <c r="M17" s="42" t="s">
        <v>110</v>
      </c>
      <c r="N17" s="42" t="s">
        <v>110</v>
      </c>
      <c r="O17" s="42" t="s">
        <v>110</v>
      </c>
      <c r="P17" s="43">
        <v>0</v>
      </c>
      <c r="Q17" s="42" t="s">
        <v>110</v>
      </c>
      <c r="R17" s="42" t="s">
        <v>110</v>
      </c>
      <c r="S17" s="42" t="s">
        <v>110</v>
      </c>
      <c r="T17" s="41">
        <v>290000</v>
      </c>
      <c r="U17" s="42" t="s">
        <v>110</v>
      </c>
      <c r="V17" s="41">
        <v>290000</v>
      </c>
      <c r="W17" s="42" t="s">
        <v>110</v>
      </c>
      <c r="X17" s="42" t="s">
        <v>110</v>
      </c>
      <c r="Y17" s="41">
        <v>290000</v>
      </c>
      <c r="Z17" s="42" t="s">
        <v>110</v>
      </c>
      <c r="AA17" s="41">
        <v>290000</v>
      </c>
      <c r="AB17" s="42" t="s">
        <v>110</v>
      </c>
    </row>
    <row r="18" spans="1:28" ht="27" x14ac:dyDescent="0.25">
      <c r="A18" s="44" t="s">
        <v>195</v>
      </c>
      <c r="B18" s="45" t="s">
        <v>196</v>
      </c>
      <c r="C18" s="38"/>
      <c r="D18" s="41">
        <v>379466300</v>
      </c>
      <c r="E18" s="41">
        <v>50474552.93</v>
      </c>
      <c r="F18" s="41">
        <v>4325600</v>
      </c>
      <c r="G18" s="49">
        <v>429940852.93000001</v>
      </c>
      <c r="H18" s="42" t="s">
        <v>110</v>
      </c>
      <c r="I18" s="42" t="s">
        <v>110</v>
      </c>
      <c r="J18" s="41">
        <v>896533.2</v>
      </c>
      <c r="K18" s="38"/>
      <c r="L18" s="49">
        <v>896533.2</v>
      </c>
      <c r="M18" s="42" t="s">
        <v>110</v>
      </c>
      <c r="N18" s="42" t="s">
        <v>110</v>
      </c>
      <c r="O18" s="41">
        <v>1.78</v>
      </c>
      <c r="P18" s="43">
        <v>0</v>
      </c>
      <c r="Q18" s="41">
        <v>1.78</v>
      </c>
      <c r="R18" s="42" t="s">
        <v>110</v>
      </c>
      <c r="S18" s="41">
        <v>11149800</v>
      </c>
      <c r="T18" s="41">
        <v>1967600</v>
      </c>
      <c r="U18" s="41">
        <v>1967600</v>
      </c>
      <c r="V18" s="41">
        <v>13117400</v>
      </c>
      <c r="W18" s="42" t="s">
        <v>110</v>
      </c>
      <c r="X18" s="41">
        <v>11149800</v>
      </c>
      <c r="Y18" s="41">
        <v>1967600</v>
      </c>
      <c r="Z18" s="41">
        <v>1967600</v>
      </c>
      <c r="AA18" s="41">
        <v>13117400</v>
      </c>
      <c r="AB18" s="42" t="s">
        <v>110</v>
      </c>
    </row>
    <row r="19" spans="1:28" ht="26.25" x14ac:dyDescent="0.25">
      <c r="A19" s="38"/>
      <c r="B19" s="38" t="s">
        <v>197</v>
      </c>
      <c r="C19" s="37" t="s">
        <v>198</v>
      </c>
      <c r="D19" s="41">
        <v>11318000</v>
      </c>
      <c r="E19" s="41">
        <v>1998000</v>
      </c>
      <c r="F19" s="41">
        <v>1998000</v>
      </c>
      <c r="G19" s="49">
        <v>13316000</v>
      </c>
      <c r="H19" s="42" t="s">
        <v>110</v>
      </c>
      <c r="I19" s="42" t="s">
        <v>110</v>
      </c>
      <c r="J19" s="42" t="s">
        <v>110</v>
      </c>
      <c r="K19" s="38"/>
      <c r="L19" s="50" t="s">
        <v>110</v>
      </c>
      <c r="M19" s="42" t="s">
        <v>110</v>
      </c>
      <c r="N19" s="42" t="s">
        <v>110</v>
      </c>
      <c r="O19" s="42" t="s">
        <v>110</v>
      </c>
      <c r="P19" s="43">
        <v>0</v>
      </c>
      <c r="Q19" s="42" t="s">
        <v>110</v>
      </c>
      <c r="R19" s="42" t="s">
        <v>110</v>
      </c>
      <c r="S19" s="41">
        <v>11149800</v>
      </c>
      <c r="T19" s="41">
        <v>1967600</v>
      </c>
      <c r="U19" s="41">
        <v>1967600</v>
      </c>
      <c r="V19" s="41">
        <v>13117400</v>
      </c>
      <c r="W19" s="42" t="s">
        <v>110</v>
      </c>
      <c r="X19" s="41">
        <v>11149800</v>
      </c>
      <c r="Y19" s="41">
        <v>1967600</v>
      </c>
      <c r="Z19" s="41">
        <v>1967600</v>
      </c>
      <c r="AA19" s="41">
        <v>13117400</v>
      </c>
      <c r="AB19" s="42" t="s">
        <v>110</v>
      </c>
    </row>
    <row r="20" spans="1:28" x14ac:dyDescent="0.25">
      <c r="A20" s="38"/>
      <c r="B20" s="38" t="s">
        <v>199</v>
      </c>
      <c r="C20" s="37" t="s">
        <v>200</v>
      </c>
      <c r="D20" s="41">
        <v>368148300</v>
      </c>
      <c r="E20" s="41">
        <v>48476552.93</v>
      </c>
      <c r="F20" s="41">
        <v>2327600</v>
      </c>
      <c r="G20" s="49">
        <v>416624852.93000001</v>
      </c>
      <c r="H20" s="42" t="s">
        <v>110</v>
      </c>
      <c r="I20" s="42" t="s">
        <v>110</v>
      </c>
      <c r="J20" s="41">
        <v>896533.2</v>
      </c>
      <c r="K20" s="38"/>
      <c r="L20" s="49">
        <v>896533.2</v>
      </c>
      <c r="M20" s="42" t="s">
        <v>110</v>
      </c>
      <c r="N20" s="42" t="s">
        <v>110</v>
      </c>
      <c r="O20" s="41">
        <v>1.85</v>
      </c>
      <c r="P20" s="43">
        <v>0</v>
      </c>
      <c r="Q20" s="41">
        <v>1.85</v>
      </c>
      <c r="R20" s="42" t="s">
        <v>110</v>
      </c>
      <c r="S20" s="42" t="s">
        <v>110</v>
      </c>
      <c r="T20" s="42" t="s">
        <v>110</v>
      </c>
      <c r="U20" s="42" t="s">
        <v>110</v>
      </c>
      <c r="V20" s="42" t="s">
        <v>110</v>
      </c>
      <c r="W20" s="42" t="s">
        <v>110</v>
      </c>
      <c r="X20" s="42" t="s">
        <v>110</v>
      </c>
      <c r="Y20" s="42" t="s">
        <v>110</v>
      </c>
      <c r="Z20" s="42" t="s">
        <v>110</v>
      </c>
      <c r="AA20" s="42" t="s">
        <v>110</v>
      </c>
      <c r="AB20" s="42" t="s">
        <v>110</v>
      </c>
    </row>
    <row r="21" spans="1:28" x14ac:dyDescent="0.25">
      <c r="A21" s="44" t="s">
        <v>201</v>
      </c>
      <c r="B21" s="45" t="s">
        <v>202</v>
      </c>
      <c r="C21" s="38"/>
      <c r="D21" s="42" t="s">
        <v>110</v>
      </c>
      <c r="E21" s="42" t="s">
        <v>110</v>
      </c>
      <c r="F21" s="38"/>
      <c r="G21" s="50" t="s">
        <v>110</v>
      </c>
      <c r="H21" s="42" t="s">
        <v>110</v>
      </c>
      <c r="I21" s="42" t="s">
        <v>110</v>
      </c>
      <c r="J21" s="42" t="s">
        <v>110</v>
      </c>
      <c r="K21" s="38"/>
      <c r="L21" s="50" t="s">
        <v>110</v>
      </c>
      <c r="M21" s="42" t="s">
        <v>110</v>
      </c>
      <c r="N21" s="42" t="s">
        <v>110</v>
      </c>
      <c r="O21" s="42" t="s">
        <v>110</v>
      </c>
      <c r="P21" s="43">
        <v>0</v>
      </c>
      <c r="Q21" s="42" t="s">
        <v>110</v>
      </c>
      <c r="R21" s="42" t="s">
        <v>110</v>
      </c>
      <c r="S21" s="42" t="s">
        <v>110</v>
      </c>
      <c r="T21" s="42" t="s">
        <v>110</v>
      </c>
      <c r="U21" s="42" t="s">
        <v>110</v>
      </c>
      <c r="V21" s="42" t="s">
        <v>110</v>
      </c>
      <c r="W21" s="42" t="s">
        <v>110</v>
      </c>
      <c r="X21" s="42" t="s">
        <v>110</v>
      </c>
      <c r="Y21" s="42" t="s">
        <v>110</v>
      </c>
      <c r="Z21" s="42" t="s">
        <v>110</v>
      </c>
      <c r="AA21" s="42" t="s">
        <v>110</v>
      </c>
      <c r="AB21" s="42" t="s">
        <v>110</v>
      </c>
    </row>
    <row r="22" spans="1:28" x14ac:dyDescent="0.25">
      <c r="A22" s="38"/>
      <c r="B22" s="38"/>
      <c r="C22" s="38"/>
      <c r="D22" s="42" t="s">
        <v>110</v>
      </c>
      <c r="E22" s="42" t="s">
        <v>110</v>
      </c>
      <c r="F22" s="38"/>
      <c r="G22" s="50" t="s">
        <v>110</v>
      </c>
      <c r="H22" s="42" t="s">
        <v>110</v>
      </c>
      <c r="I22" s="42" t="s">
        <v>110</v>
      </c>
      <c r="J22" s="42" t="s">
        <v>110</v>
      </c>
      <c r="K22" s="38"/>
      <c r="L22" s="50" t="s">
        <v>110</v>
      </c>
      <c r="M22" s="42" t="s">
        <v>110</v>
      </c>
      <c r="N22" s="42" t="s">
        <v>110</v>
      </c>
      <c r="O22" s="42" t="s">
        <v>110</v>
      </c>
      <c r="P22" s="38"/>
      <c r="Q22" s="42" t="s">
        <v>110</v>
      </c>
      <c r="R22" s="42" t="s">
        <v>110</v>
      </c>
      <c r="S22" s="42" t="s">
        <v>110</v>
      </c>
      <c r="T22" s="42" t="s">
        <v>110</v>
      </c>
      <c r="U22" s="42" t="s">
        <v>110</v>
      </c>
      <c r="V22" s="42" t="s">
        <v>110</v>
      </c>
      <c r="W22" s="42" t="s">
        <v>110</v>
      </c>
      <c r="X22" s="42" t="s">
        <v>110</v>
      </c>
      <c r="Y22" s="42" t="s">
        <v>110</v>
      </c>
      <c r="Z22" s="42" t="s">
        <v>110</v>
      </c>
      <c r="AA22" s="42" t="s">
        <v>110</v>
      </c>
      <c r="AB22" s="42" t="s">
        <v>110</v>
      </c>
    </row>
    <row r="23" spans="1:28" ht="54" x14ac:dyDescent="0.25">
      <c r="A23" s="44" t="s">
        <v>203</v>
      </c>
      <c r="B23" s="45" t="s">
        <v>204</v>
      </c>
      <c r="C23" s="38"/>
      <c r="D23" s="41">
        <v>2713500</v>
      </c>
      <c r="E23" s="41">
        <v>142816</v>
      </c>
      <c r="F23" s="41">
        <v>142816</v>
      </c>
      <c r="G23" s="49">
        <v>2856316</v>
      </c>
      <c r="H23" s="42" t="s">
        <v>110</v>
      </c>
      <c r="I23" s="42" t="s">
        <v>110</v>
      </c>
      <c r="J23" s="42" t="s">
        <v>110</v>
      </c>
      <c r="K23" s="38"/>
      <c r="L23" s="50" t="s">
        <v>110</v>
      </c>
      <c r="M23" s="42" t="s">
        <v>110</v>
      </c>
      <c r="N23" s="42" t="s">
        <v>110</v>
      </c>
      <c r="O23" s="42" t="s">
        <v>110</v>
      </c>
      <c r="P23" s="43">
        <v>0</v>
      </c>
      <c r="Q23" s="42" t="s">
        <v>110</v>
      </c>
      <c r="R23" s="42" t="s">
        <v>110</v>
      </c>
      <c r="S23" s="41">
        <v>2713500</v>
      </c>
      <c r="T23" s="41">
        <v>301500</v>
      </c>
      <c r="U23" s="41">
        <v>301500</v>
      </c>
      <c r="V23" s="41">
        <v>3015000</v>
      </c>
      <c r="W23" s="42" t="s">
        <v>110</v>
      </c>
      <c r="X23" s="41">
        <v>2713500</v>
      </c>
      <c r="Y23" s="41">
        <v>301500</v>
      </c>
      <c r="Z23" s="41">
        <v>301500</v>
      </c>
      <c r="AA23" s="41">
        <v>3015000</v>
      </c>
      <c r="AB23" s="42" t="s">
        <v>110</v>
      </c>
    </row>
    <row r="24" spans="1:28" ht="51.75" x14ac:dyDescent="0.25">
      <c r="A24" s="38"/>
      <c r="B24" s="38" t="s">
        <v>205</v>
      </c>
      <c r="C24" s="37" t="s">
        <v>206</v>
      </c>
      <c r="D24" s="41">
        <v>2713500</v>
      </c>
      <c r="E24" s="41">
        <v>142816</v>
      </c>
      <c r="F24" s="41">
        <v>142816</v>
      </c>
      <c r="G24" s="49">
        <v>2856316</v>
      </c>
      <c r="H24" s="42" t="s">
        <v>110</v>
      </c>
      <c r="I24" s="42" t="s">
        <v>110</v>
      </c>
      <c r="J24" s="42" t="s">
        <v>110</v>
      </c>
      <c r="K24" s="38"/>
      <c r="L24" s="50" t="s">
        <v>110</v>
      </c>
      <c r="M24" s="42" t="s">
        <v>110</v>
      </c>
      <c r="N24" s="42" t="s">
        <v>110</v>
      </c>
      <c r="O24" s="42" t="s">
        <v>110</v>
      </c>
      <c r="P24" s="43">
        <v>0</v>
      </c>
      <c r="Q24" s="42" t="s">
        <v>110</v>
      </c>
      <c r="R24" s="42" t="s">
        <v>110</v>
      </c>
      <c r="S24" s="41">
        <v>2713500</v>
      </c>
      <c r="T24" s="41">
        <v>301500</v>
      </c>
      <c r="U24" s="41">
        <v>301500</v>
      </c>
      <c r="V24" s="41">
        <v>3015000</v>
      </c>
      <c r="W24" s="42" t="s">
        <v>110</v>
      </c>
      <c r="X24" s="41">
        <v>2713500</v>
      </c>
      <c r="Y24" s="41">
        <v>301500</v>
      </c>
      <c r="Z24" s="41">
        <v>301500</v>
      </c>
      <c r="AA24" s="41">
        <v>3015000</v>
      </c>
      <c r="AB24" s="42" t="s">
        <v>110</v>
      </c>
    </row>
    <row r="25" spans="1:28" x14ac:dyDescent="0.25">
      <c r="A25" s="44" t="s">
        <v>207</v>
      </c>
      <c r="B25" s="45" t="s">
        <v>208</v>
      </c>
      <c r="C25" s="38"/>
      <c r="D25" s="41">
        <v>179400</v>
      </c>
      <c r="E25" s="41">
        <v>368842</v>
      </c>
      <c r="F25" s="41">
        <v>9442</v>
      </c>
      <c r="G25" s="49">
        <v>548242</v>
      </c>
      <c r="H25" s="42" t="s">
        <v>110</v>
      </c>
      <c r="I25" s="42" t="s">
        <v>110</v>
      </c>
      <c r="J25" s="42" t="s">
        <v>110</v>
      </c>
      <c r="K25" s="38"/>
      <c r="L25" s="50" t="s">
        <v>110</v>
      </c>
      <c r="M25" s="42" t="s">
        <v>110</v>
      </c>
      <c r="N25" s="42" t="s">
        <v>110</v>
      </c>
      <c r="O25" s="42" t="s">
        <v>110</v>
      </c>
      <c r="P25" s="43">
        <v>0</v>
      </c>
      <c r="Q25" s="42" t="s">
        <v>110</v>
      </c>
      <c r="R25" s="42" t="s">
        <v>110</v>
      </c>
      <c r="S25" s="41">
        <v>190000</v>
      </c>
      <c r="T25" s="41">
        <v>369400</v>
      </c>
      <c r="U25" s="41">
        <v>10000</v>
      </c>
      <c r="V25" s="41">
        <v>559400</v>
      </c>
      <c r="W25" s="42" t="s">
        <v>110</v>
      </c>
      <c r="X25" s="41">
        <v>190000</v>
      </c>
      <c r="Y25" s="41">
        <v>369400</v>
      </c>
      <c r="Z25" s="41">
        <v>10000</v>
      </c>
      <c r="AA25" s="41">
        <v>559400</v>
      </c>
      <c r="AB25" s="42" t="s">
        <v>110</v>
      </c>
    </row>
    <row r="26" spans="1:28" x14ac:dyDescent="0.25">
      <c r="A26" s="38"/>
      <c r="B26" s="38" t="s">
        <v>209</v>
      </c>
      <c r="C26" s="37" t="s">
        <v>210</v>
      </c>
      <c r="D26" s="41">
        <v>179400</v>
      </c>
      <c r="E26" s="41">
        <v>368842</v>
      </c>
      <c r="F26" s="41">
        <v>9442</v>
      </c>
      <c r="G26" s="49">
        <v>548242</v>
      </c>
      <c r="H26" s="42" t="s">
        <v>110</v>
      </c>
      <c r="I26" s="42" t="s">
        <v>110</v>
      </c>
      <c r="J26" s="42" t="s">
        <v>110</v>
      </c>
      <c r="K26" s="38"/>
      <c r="L26" s="50" t="s">
        <v>110</v>
      </c>
      <c r="M26" s="42" t="s">
        <v>110</v>
      </c>
      <c r="N26" s="42" t="s">
        <v>110</v>
      </c>
      <c r="O26" s="42" t="s">
        <v>110</v>
      </c>
      <c r="P26" s="43">
        <v>0</v>
      </c>
      <c r="Q26" s="42" t="s">
        <v>110</v>
      </c>
      <c r="R26" s="42" t="s">
        <v>110</v>
      </c>
      <c r="S26" s="41">
        <v>190000</v>
      </c>
      <c r="T26" s="41">
        <v>369400</v>
      </c>
      <c r="U26" s="41">
        <v>10000</v>
      </c>
      <c r="V26" s="41">
        <v>559400</v>
      </c>
      <c r="W26" s="42" t="s">
        <v>110</v>
      </c>
      <c r="X26" s="41">
        <v>190000</v>
      </c>
      <c r="Y26" s="41">
        <v>369400</v>
      </c>
      <c r="Z26" s="41">
        <v>10000</v>
      </c>
      <c r="AA26" s="41">
        <v>559400</v>
      </c>
      <c r="AB26" s="42" t="s">
        <v>110</v>
      </c>
    </row>
    <row r="27" spans="1:28" x14ac:dyDescent="0.25">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row>
    <row r="28" spans="1:28" x14ac:dyDescent="0.25">
      <c r="A28" s="46"/>
      <c r="B28" s="46"/>
      <c r="C28" s="34"/>
      <c r="D28" s="34"/>
      <c r="E28" s="34"/>
      <c r="F28" s="34"/>
      <c r="G28" s="34"/>
      <c r="H28" s="34"/>
    </row>
    <row r="29" spans="1:28" x14ac:dyDescent="0.25">
      <c r="A29" s="46"/>
      <c r="B29" s="46"/>
      <c r="C29" s="34"/>
      <c r="D29" s="34"/>
      <c r="E29" s="34"/>
      <c r="F29" s="34"/>
      <c r="G29" s="34"/>
      <c r="H29" s="34"/>
    </row>
    <row r="30" spans="1:28" x14ac:dyDescent="0.25">
      <c r="A30" s="128" t="s">
        <v>211</v>
      </c>
      <c r="B30" s="123"/>
      <c r="C30" s="47"/>
      <c r="D30" s="34"/>
      <c r="E30" s="129" t="s">
        <v>212</v>
      </c>
      <c r="F30" s="130"/>
      <c r="G30" s="130"/>
      <c r="H30" s="34"/>
    </row>
    <row r="31" spans="1:28" x14ac:dyDescent="0.25">
      <c r="A31" s="123"/>
      <c r="B31" s="123"/>
      <c r="C31" s="48" t="s">
        <v>213</v>
      </c>
      <c r="D31" s="34"/>
      <c r="E31" s="131" t="s">
        <v>214</v>
      </c>
      <c r="F31" s="123"/>
      <c r="G31" s="123"/>
      <c r="H31" s="34"/>
    </row>
    <row r="32" spans="1:28" x14ac:dyDescent="0.25">
      <c r="A32" s="46"/>
      <c r="B32" s="46"/>
      <c r="C32" s="34"/>
      <c r="D32" s="34"/>
      <c r="E32" s="34"/>
      <c r="F32" s="34"/>
      <c r="G32" s="34"/>
      <c r="H32" s="34"/>
    </row>
    <row r="33" spans="1:8" x14ac:dyDescent="0.25">
      <c r="A33" s="128" t="s">
        <v>215</v>
      </c>
      <c r="B33" s="123"/>
      <c r="C33" s="47"/>
      <c r="D33" s="34"/>
      <c r="E33" s="129" t="s">
        <v>216</v>
      </c>
      <c r="F33" s="130"/>
      <c r="G33" s="130"/>
      <c r="H33" s="34"/>
    </row>
    <row r="34" spans="1:8" x14ac:dyDescent="0.25">
      <c r="A34" s="123"/>
      <c r="B34" s="123"/>
      <c r="C34" s="48" t="s">
        <v>213</v>
      </c>
      <c r="D34" s="34"/>
      <c r="E34" s="131" t="s">
        <v>214</v>
      </c>
      <c r="F34" s="123"/>
      <c r="G34" s="123"/>
      <c r="H34" s="34"/>
    </row>
    <row r="35" spans="1:8" x14ac:dyDescent="0.25">
      <c r="A35" s="46"/>
      <c r="B35" s="46"/>
      <c r="C35" s="34"/>
      <c r="D35" s="34"/>
      <c r="E35" s="34"/>
      <c r="F35" s="34"/>
      <c r="G35" s="34"/>
      <c r="H35" s="34"/>
    </row>
    <row r="36" spans="1:8" x14ac:dyDescent="0.25">
      <c r="A36" s="127" t="s">
        <v>217</v>
      </c>
      <c r="B36" s="123"/>
      <c r="C36" s="123"/>
      <c r="D36" s="123"/>
      <c r="E36" s="123"/>
      <c r="F36" s="123"/>
      <c r="G36" s="123"/>
      <c r="H36" s="123"/>
    </row>
  </sheetData>
  <mergeCells count="14">
    <mergeCell ref="A36:H36"/>
    <mergeCell ref="A30:B31"/>
    <mergeCell ref="E30:G30"/>
    <mergeCell ref="E31:G31"/>
    <mergeCell ref="A33:B34"/>
    <mergeCell ref="E33:G33"/>
    <mergeCell ref="E34:G34"/>
    <mergeCell ref="A1:L1"/>
    <mergeCell ref="D4:R4"/>
    <mergeCell ref="S4:W4"/>
    <mergeCell ref="X4:AB4"/>
    <mergeCell ref="D5:G5"/>
    <mergeCell ref="I5:M5"/>
    <mergeCell ref="N5:R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на 1.03.2021</vt:lpstr>
      <vt:lpstr>финансирование на 01.03.21</vt:lpstr>
      <vt:lpstr>'на 1.03.2021'!Область_печати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Сажаев Дмитрий Сергеевич</dc:creator>
  <cp:lastModifiedBy>Екатерина Керимова</cp:lastModifiedBy>
  <cp:lastPrinted>2021-03-10T04:15:41Z</cp:lastPrinted>
  <dcterms:created xsi:type="dcterms:W3CDTF">2019-02-26T09:07:09Z</dcterms:created>
  <dcterms:modified xsi:type="dcterms:W3CDTF">2021-03-10T11:43:48Z</dcterms:modified>
</cp:coreProperties>
</file>